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viesburoriet.sharepoint.com/Projecten/gemeenten/Documenten/Zaanstad/21103 Opstellen ROK en scenario's sportparken Zaanstad/6 Bestek&amp;calc/_Intern bestek/Bijlagen/"/>
    </mc:Choice>
  </mc:AlternateContent>
  <xr:revisionPtr revIDLastSave="31" documentId="8_{65D638F6-610B-4913-8929-5BD40E322A0A}" xr6:coauthVersionLast="47" xr6:coauthVersionMax="47" xr10:uidLastSave="{836813F1-4572-492F-B35E-56A24DD6563D}"/>
  <bookViews>
    <workbookView xWindow="51720" yWindow="-120" windowWidth="51840" windowHeight="21120" xr2:uid="{56985EE7-B4B0-4D4C-AB4C-73EBD6D75C0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3" i="1" l="1"/>
  <c r="W51" i="1"/>
  <c r="W49" i="1"/>
  <c r="W42" i="1"/>
  <c r="W36" i="1"/>
  <c r="W33" i="1"/>
  <c r="W31" i="1"/>
  <c r="W29" i="1"/>
  <c r="W28" i="1"/>
  <c r="W26" i="1"/>
  <c r="W25" i="1"/>
  <c r="W21" i="1"/>
  <c r="W19" i="1"/>
  <c r="W17" i="1"/>
  <c r="W14" i="1"/>
  <c r="W13" i="1"/>
  <c r="W11" i="1"/>
  <c r="W10" i="1"/>
  <c r="W8" i="1"/>
  <c r="P93" i="1"/>
  <c r="P92" i="1"/>
  <c r="P90" i="1"/>
  <c r="P89" i="1"/>
  <c r="P87" i="1"/>
  <c r="P84" i="1"/>
  <c r="P73" i="1"/>
  <c r="P69" i="1"/>
  <c r="P68" i="1"/>
  <c r="P66" i="1"/>
  <c r="P32" i="1"/>
  <c r="P28" i="1"/>
  <c r="P26" i="1"/>
  <c r="P25" i="1"/>
  <c r="P24" i="1"/>
  <c r="P21" i="1"/>
  <c r="P19" i="1"/>
  <c r="P18" i="1"/>
  <c r="P17" i="1"/>
  <c r="P14" i="1"/>
  <c r="P11" i="1"/>
  <c r="P10" i="1"/>
  <c r="W72" i="1"/>
  <c r="W71" i="1"/>
  <c r="W70" i="1"/>
  <c r="I78" i="1"/>
</calcChain>
</file>

<file path=xl/sharedStrings.xml><?xml version="1.0" encoding="utf-8"?>
<sst xmlns="http://schemas.openxmlformats.org/spreadsheetml/2006/main" count="695" uniqueCount="225">
  <si>
    <t>Zaanstad</t>
  </si>
  <si>
    <t>vereniging</t>
  </si>
  <si>
    <t>vereniging (keuze)</t>
  </si>
  <si>
    <t>aannemer</t>
  </si>
  <si>
    <t>sportvreemd</t>
  </si>
  <si>
    <t>eenheid</t>
  </si>
  <si>
    <t>omschrijving</t>
  </si>
  <si>
    <t>ONDERHOUD SPORTVELDEN</t>
  </si>
  <si>
    <t>DAGELIJKS ONDERHOUD NATUURGRASSPORTVELDEN</t>
  </si>
  <si>
    <t/>
  </si>
  <si>
    <t>NATUURGRAS SPORTVELDEN</t>
  </si>
  <si>
    <t>WEDSTRIJDVELDEN VOETBAL</t>
  </si>
  <si>
    <t>Opruimwerkzaamheden</t>
  </si>
  <si>
    <t>Grasveld ontdoen van blad</t>
  </si>
  <si>
    <t>are</t>
  </si>
  <si>
    <t>Verwijderen zwerfafval</t>
  </si>
  <si>
    <t>Herstel speelschade</t>
  </si>
  <si>
    <t>keer</t>
  </si>
  <si>
    <t>Maaien/ vegen</t>
  </si>
  <si>
    <t>Maaien grasveld.</t>
  </si>
  <si>
    <t xml:space="preserve">Verwerken maaisel </t>
  </si>
  <si>
    <t>Bijmaaien obstakels</t>
  </si>
  <si>
    <t>st</t>
  </si>
  <si>
    <t>Afsteken van graskanten.</t>
  </si>
  <si>
    <t>m</t>
  </si>
  <si>
    <t>Eggen</t>
  </si>
  <si>
    <t>Wiedeggen sportveld.</t>
  </si>
  <si>
    <t>Vegen grasveld na wiedeggen</t>
  </si>
  <si>
    <t>Bemesten</t>
  </si>
  <si>
    <t>Bemesten grasveld</t>
  </si>
  <si>
    <t>Leveren organisch-minerale meststof 200 kg</t>
  </si>
  <si>
    <t>Beluchten</t>
  </si>
  <si>
    <t>Beluchten sportveld.</t>
  </si>
  <si>
    <t>Slepen/Rollen</t>
  </si>
  <si>
    <t>Slepen grasveld speelveld</t>
  </si>
  <si>
    <t>Rollen sportveld</t>
  </si>
  <si>
    <t>Beregenen</t>
  </si>
  <si>
    <t>Beregenen sportvelden volautomatisch</t>
  </si>
  <si>
    <t>Onkruidbestrijding</t>
  </si>
  <si>
    <t>Onkruid snijden natuurgras</t>
  </si>
  <si>
    <t>Belijnen</t>
  </si>
  <si>
    <t>Aanbrengen belijning</t>
  </si>
  <si>
    <t>TRAININGSVELDEN VOETBAL</t>
  </si>
  <si>
    <t>Grasveld ontdoen van blad.</t>
  </si>
  <si>
    <t>Afsteken van graskanten</t>
  </si>
  <si>
    <t>Wiedeggen sportveld</t>
  </si>
  <si>
    <t xml:space="preserve">Vegen grasveld na wiedeggen </t>
  </si>
  <si>
    <t>Leveren organische meststof 200 kg</t>
  </si>
  <si>
    <t>Slepen grasveld trainingsveld</t>
  </si>
  <si>
    <t>ZOMERONDERHOUD NATUURGRASSPORTVELDEN</t>
  </si>
  <si>
    <t>Onkruidsnijden natuurgras, kruislings</t>
  </si>
  <si>
    <t>Verticuteren</t>
  </si>
  <si>
    <t>Verticuteren sportveld.</t>
  </si>
  <si>
    <t>Dressen</t>
  </si>
  <si>
    <t>Dressen/bezanden sportveld doelgebied 1m3</t>
  </si>
  <si>
    <t>Dressen/bezanden sportveld grensrechtersstrook 0.5m3</t>
  </si>
  <si>
    <t>Dressen/bezanden sportveld 15m3</t>
  </si>
  <si>
    <t>Dressen/bezanden sportveld 20m3</t>
  </si>
  <si>
    <t>Dressen/bezanden sportveld 30m3</t>
  </si>
  <si>
    <t>Diepbeluchten sportveld</t>
  </si>
  <si>
    <t>Rollen sportveld.</t>
  </si>
  <si>
    <t>Recyclingdressen sportveld</t>
  </si>
  <si>
    <t>Egaliseren en Profileren</t>
  </si>
  <si>
    <t>Rotorkopeggen en egaliseren trainingsveld</t>
  </si>
  <si>
    <t>Rotorkopeggen en egaliseren doelgebieden</t>
  </si>
  <si>
    <t>Bewerken met KORO-fieldtopmaker</t>
  </si>
  <si>
    <t>Doorzaaien</t>
  </si>
  <si>
    <t>Doorzaaien sportveld. 80 kg/ ha</t>
  </si>
  <si>
    <t>Doorzaaien sportveld.120kg/ha</t>
  </si>
  <si>
    <t>Inzaaien doelgebieden</t>
  </si>
  <si>
    <t>Zaaien ten behoeve van herstel doelgebied (3x3 m.)</t>
  </si>
  <si>
    <t>m2</t>
  </si>
  <si>
    <t>Zaaien ten behoeve van herstel doelgebied (15x15 m</t>
  </si>
  <si>
    <t>Drainage</t>
  </si>
  <si>
    <t>Graven en aanvullen werkput.</t>
  </si>
  <si>
    <t>Doorspuiten drains van horizontale drainage.</t>
  </si>
  <si>
    <t>Riool reinigen onder hoge druk.</t>
  </si>
  <si>
    <t>ONDERHOUD BEREGENINGSINSTALLATIE</t>
  </si>
  <si>
    <t>Winterklaar maken beregeningsinstallatie</t>
  </si>
  <si>
    <t>Zomerklaar maken beregeningsinstallatie inl kleine reparaties</t>
  </si>
  <si>
    <t>Winterklaarmaken beregeningsinstallatie.</t>
  </si>
  <si>
    <t>INCIDENTEEL ONDERHOUD</t>
  </si>
  <si>
    <t>bestrijding mollen-konijnen-ongedierte</t>
  </si>
  <si>
    <t>inrichten speelveld-speelklaar maken</t>
  </si>
  <si>
    <t>keuren speelveld</t>
  </si>
  <si>
    <t>onderhoud doelnetten, -haken</t>
  </si>
  <si>
    <t>ONDERHOUD KUNSTGRAS SPORTVELDEN</t>
  </si>
  <si>
    <t>KUNSTGRAS VOETBALVELDEN</t>
  </si>
  <si>
    <t>Verwijderen blad van kunstgrassportveld.</t>
  </si>
  <si>
    <t>Verwijderen zwerfafval kunstgrassportveld.</t>
  </si>
  <si>
    <t>Onkruidbeheersing</t>
  </si>
  <si>
    <t>Verwerken bestrijdingsmiddel (kunstgras)</t>
  </si>
  <si>
    <t>Algenbestrijding, zoutoplossing 20g/m2</t>
  </si>
  <si>
    <t>Borstelen/slepen</t>
  </si>
  <si>
    <t>Borstelen kunstgrassportveld.</t>
  </si>
  <si>
    <t>Doorspuiten drains van horizontale drainage</t>
  </si>
  <si>
    <t xml:space="preserve">Specialistisch onderhoud </t>
  </si>
  <si>
    <t>Decompacteren infill kunstgrassportveld</t>
  </si>
  <si>
    <t>Reinigen infill kunstgrassportveld.</t>
  </si>
  <si>
    <t>Lokaal terugvegen en aanvullen infill</t>
  </si>
  <si>
    <t>KUNSTGRAS HOCKEYVELDEN</t>
  </si>
  <si>
    <t>Algenbestrijding randen, zoutoplossing 20g/m2, hockeyveld</t>
  </si>
  <si>
    <t>Algenbestrijding, biologisch middel, zandkunstgrasveld</t>
  </si>
  <si>
    <t>Algenbestrijding, biologisch middel, waterkunstgrasveld</t>
  </si>
  <si>
    <t>Borstelen</t>
  </si>
  <si>
    <t>Eggen kunstgrassportveld zandingestrooid</t>
  </si>
  <si>
    <t>Riool reinigen onder hoge druk</t>
  </si>
  <si>
    <t>Decompacteren infill kunstgrassportveld.</t>
  </si>
  <si>
    <t>Reinigen infill kunstgrassportveld</t>
  </si>
  <si>
    <t>Specialistisch onderhoud waterkunstgrasveld (natte reiniging)</t>
  </si>
  <si>
    <t>jaar</t>
  </si>
  <si>
    <t>KUNSTGRAS KORFBALVELDEN</t>
  </si>
  <si>
    <t>Algenbestrijding randen, zoutoplossing 20g/m2, korfbalveld</t>
  </si>
  <si>
    <t>Algenbestrijding, biologisch middel</t>
  </si>
  <si>
    <t>Lokaal terugvegen en aanvullen infill.</t>
  </si>
  <si>
    <t>ONDERHOUD KUNSTSTOF ATLETIEKBAAN</t>
  </si>
  <si>
    <t>ATLETIEKBAAN KUNSTSTOF</t>
  </si>
  <si>
    <t>Verharding ontdoen van blad.</t>
  </si>
  <si>
    <t>Verwijderen zwerfafval.</t>
  </si>
  <si>
    <t>Specialistisch onderhoud kunstgrasveld (natte reiniging)</t>
  </si>
  <si>
    <t>ONDERHOUD ASFALT HANDBALVELD/WIELERBAAN</t>
  </si>
  <si>
    <t>HANDBALVELD ASFALT / WIELERBAAN</t>
  </si>
  <si>
    <t>Verharding ontdoen van blad</t>
  </si>
  <si>
    <t>Schoonmaken verhardingsoppervlak</t>
  </si>
  <si>
    <t>Onkruidvrij maken  (chemie-vrij)</t>
  </si>
  <si>
    <t>ONDERHOUD HONK-/SOFTBALVELD</t>
  </si>
  <si>
    <t>HALFVERHARDING HONK-/SOFTBAL</t>
  </si>
  <si>
    <t>Onkruidvrij maken (chemie-vrij)</t>
  </si>
  <si>
    <t>Afsteken graskanten</t>
  </si>
  <si>
    <t>Eggen/slepen</t>
  </si>
  <si>
    <t>Slepen van halfverharding</t>
  </si>
  <si>
    <t>Specialistisch onderhoud halfverharding (reparatiegravel)</t>
  </si>
  <si>
    <t xml:space="preserve">ONDERHOUD TERREIN </t>
  </si>
  <si>
    <t>ONDERHOUD VERHARDING</t>
  </si>
  <si>
    <t>GESLOTEN VERHARDING</t>
  </si>
  <si>
    <t>Schoonmaken verhardingsoppervlak.</t>
  </si>
  <si>
    <t>ELEMENTENVERHARDING</t>
  </si>
  <si>
    <t>HALFVERHARDING</t>
  </si>
  <si>
    <t>ONDERHOUD RIOLERING</t>
  </si>
  <si>
    <t>ONDERHOUD KOLKEN</t>
  </si>
  <si>
    <t>Onderhoud kolken</t>
  </si>
  <si>
    <t>Reinigen kolken</t>
  </si>
  <si>
    <t>Onderhoud leidingen</t>
  </si>
  <si>
    <t>HWA reinigen onder hoge druk</t>
  </si>
  <si>
    <t>DWA reinigen</t>
  </si>
  <si>
    <t>ONDERHOUD BOMEN</t>
  </si>
  <si>
    <t>ONDERHOUDSSNOEI NIET VRIJ UITGROEIENDE BOOM</t>
  </si>
  <si>
    <t>ONDERHOUDSSNOEI REGULIER BOOMBEELD</t>
  </si>
  <si>
    <t>Onderh. snoei niet vrijuitgroeiende boom &lt;12 m.</t>
  </si>
  <si>
    <t>Onderh. snoei niet vrijuitgroeiende boom &gt; 12 m.</t>
  </si>
  <si>
    <t>VERWIJDEREN BOMEN</t>
  </si>
  <si>
    <t>Verwijderen bomen</t>
  </si>
  <si>
    <t>Verwijderen bomen  &lt; Ø 0.5 m.</t>
  </si>
  <si>
    <t>Verwijderen bomen  &gt; Ø 0.5 m.</t>
  </si>
  <si>
    <t>VERWIJDEREN STOBBEN</t>
  </si>
  <si>
    <t>Verwijderen stobben &lt; Ø 0.5 m.</t>
  </si>
  <si>
    <t>Verwijderen stobben &gt; Ø 0.5 m.</t>
  </si>
  <si>
    <t>Ziekten en plagen</t>
  </si>
  <si>
    <t>Bestrijding eikenprocessierups eerste behandeling</t>
  </si>
  <si>
    <t>Bestrijding eikenprocessierups tweede behandeling</t>
  </si>
  <si>
    <t>ONDERHOUD BOMEN IN RUW GRAS</t>
  </si>
  <si>
    <t>Maaien</t>
  </si>
  <si>
    <t>Uitmaaien rand beplantingsvak.</t>
  </si>
  <si>
    <t>Maaien ruw gras flauwer 1:2</t>
  </si>
  <si>
    <t>ONDERHOUD BEPLANTINGEN</t>
  </si>
  <si>
    <t>B0SPLANTSOEN</t>
  </si>
  <si>
    <t>Snoeien</t>
  </si>
  <si>
    <t>Snoeien rand beplantingsvak.</t>
  </si>
  <si>
    <t>Terugzetten beplanting.</t>
  </si>
  <si>
    <t>Uitmaaien</t>
  </si>
  <si>
    <t>OPGAANDE HEESTERS</t>
  </si>
  <si>
    <t>Snoeien sierplantsoen.</t>
  </si>
  <si>
    <t>Snoeien rand beplantingsvak</t>
  </si>
  <si>
    <t>Onkruidvrij maken</t>
  </si>
  <si>
    <t>Onkruidvrij maken beplantingsvak, sierplantsoen.</t>
  </si>
  <si>
    <t>Verwerken vrijgekomen materiaal (beplantingsvak).</t>
  </si>
  <si>
    <t>BODEMBEDEKKENDE HEESTERS</t>
  </si>
  <si>
    <t>Snoeien sierplantsoen</t>
  </si>
  <si>
    <t>HAAGPLANTSOEN</t>
  </si>
  <si>
    <t>Snoeien haag</t>
  </si>
  <si>
    <t>Knippen van (blok)hagen.</t>
  </si>
  <si>
    <t>Afsteken/afsnijden van graskanten.</t>
  </si>
  <si>
    <t>ONDERHOUD GRAS</t>
  </si>
  <si>
    <t>GAZON</t>
  </si>
  <si>
    <t>Maaien grasveld</t>
  </si>
  <si>
    <t>Verwerken maaisel vrijgekomen bij maaien grasveld</t>
  </si>
  <si>
    <t>Knippen/steken graskanten</t>
  </si>
  <si>
    <t>Afsteken/afsnijden van graskanten</t>
  </si>
  <si>
    <t xml:space="preserve">Bijmaaien </t>
  </si>
  <si>
    <t>Bijmaaien rondom obstakels in gazon</t>
  </si>
  <si>
    <t>RUW GRAS 2X MAAIEN</t>
  </si>
  <si>
    <t>Verwerken maaisel ruw flauwer 1:2</t>
  </si>
  <si>
    <t>RUW GRAS 4X MAAIEN</t>
  </si>
  <si>
    <t>ONDERHOUD WATERGANGEN</t>
  </si>
  <si>
    <t>WATERGANGEN</t>
  </si>
  <si>
    <t>Water-drijfvuil in water</t>
  </si>
  <si>
    <t>Uitmaaien oevers</t>
  </si>
  <si>
    <t>Schonen sloten</t>
  </si>
  <si>
    <t>Verwerken maaisel</t>
  </si>
  <si>
    <t>Baggeren C-watergang max. 5 m,  0,20 m</t>
  </si>
  <si>
    <t>Onderhoud duikers</t>
  </si>
  <si>
    <t>Doorspuiten duikers</t>
  </si>
  <si>
    <t>ONDERHOUD TERREININRICHTING</t>
  </si>
  <si>
    <t>TERREININRICHTING</t>
  </si>
  <si>
    <t>Terreininrichting</t>
  </si>
  <si>
    <t>Controle en klein onderhoud onderbemalings-/drainagepomp</t>
  </si>
  <si>
    <t>Onderhoud persrioolgemaal</t>
  </si>
  <si>
    <t>Controle en klein onderhoud speeltoestellen</t>
  </si>
  <si>
    <t>Hekwerken</t>
  </si>
  <si>
    <t>Controle en kleine reparaties rasters en poorten</t>
  </si>
  <si>
    <t>Verlichting</t>
  </si>
  <si>
    <t>Controle en kleine reparaties straatlantaarns</t>
  </si>
  <si>
    <t>WERK VAN ALGEMENE AARD</t>
  </si>
  <si>
    <t>Ter beschikking stellen</t>
  </si>
  <si>
    <t>T.b.s. werknemer.</t>
  </si>
  <si>
    <t>uur</t>
  </si>
  <si>
    <t>T.b.s. materieel</t>
  </si>
  <si>
    <t>Afvoer groenafval</t>
  </si>
  <si>
    <t xml:space="preserve">Onderhoud sportparken </t>
  </si>
  <si>
    <t>zelfwerkzaamheden door de club</t>
  </si>
  <si>
    <t>keuze van werkzaamheden door de club uit te voeren</t>
  </si>
  <si>
    <t>werkzaamheden door de aannemer uit te voeren</t>
  </si>
  <si>
    <t>werkzaamheden door de gemeente Zaanstad uit te voeren</t>
  </si>
  <si>
    <t>ton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</si>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</sst>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1"/>
      <name val="Century Gothic"/>
      <family val="2"/>
    </font>
    <font>
      <b/>
      <u/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i/>
      <u/>
      <sz val="10"/>
      <color theme="1"/>
      <name val="Century Gothic"/>
      <family val="2"/>
    </font>
    <font>
      <sz val="10"/>
      <name val="Century Gothic"/>
      <family val="2"/>
    </font>
    <font>
      <b/>
      <i/>
      <u/>
      <sz val="10"/>
      <name val="Century Gothic"/>
      <family val="2"/>
    </font>
    <font>
      <b/>
      <u/>
      <sz val="10"/>
      <name val="Century Gothic"/>
      <family val="2"/>
    </font>
    <font>
      <b/>
      <sz val="10"/>
      <name val="Century Gothic"/>
      <family val="2"/>
    </font>
    <font>
      <u/>
      <sz val="10"/>
      <name val="Century Gothic"/>
      <family val="2"/>
    </font>
    <font>
      <i/>
      <u/>
      <sz val="10"/>
      <name val="Century Gothic"/>
      <family val="2"/>
    </font>
    <font>
      <i/>
      <u/>
      <sz val="10"/>
      <color theme="1"/>
      <name val="Century Gothic"/>
      <family val="2"/>
    </font>
    <font>
      <u/>
      <sz val="10"/>
      <color theme="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3" fillId="2" borderId="0" xfId="0" applyFont="1" applyFill="1"/>
    <xf numFmtId="14" fontId="4" fillId="2" borderId="0" xfId="0" applyNumberFormat="1" applyFont="1" applyFill="1" applyAlignment="1">
      <alignment horizontal="left"/>
    </xf>
    <xf numFmtId="0" fontId="4" fillId="2" borderId="0" xfId="0" applyFont="1" applyFill="1"/>
    <xf numFmtId="0" fontId="4" fillId="3" borderId="0" xfId="0" applyFont="1" applyFill="1" applyAlignment="1">
      <alignment textRotation="90" wrapText="1"/>
    </xf>
    <xf numFmtId="0" fontId="4" fillId="4" borderId="0" xfId="0" applyFont="1" applyFill="1" applyAlignment="1">
      <alignment textRotation="90" wrapText="1"/>
    </xf>
    <xf numFmtId="0" fontId="4" fillId="5" borderId="0" xfId="0" applyFont="1" applyFill="1" applyAlignment="1">
      <alignment textRotation="90" wrapText="1"/>
    </xf>
    <xf numFmtId="0" fontId="4" fillId="6" borderId="0" xfId="0" applyFont="1" applyFill="1" applyAlignment="1">
      <alignment textRotation="90" wrapText="1"/>
    </xf>
    <xf numFmtId="0" fontId="4" fillId="0" borderId="1" xfId="0" applyFont="1" applyBorder="1"/>
    <xf numFmtId="0" fontId="4" fillId="2" borderId="1" xfId="0" applyFont="1" applyFill="1" applyBorder="1"/>
    <xf numFmtId="0" fontId="5" fillId="5" borderId="2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5" fillId="4" borderId="1" xfId="0" applyFont="1" applyFill="1" applyBorder="1"/>
    <xf numFmtId="0" fontId="4" fillId="4" borderId="1" xfId="0" applyFont="1" applyFill="1" applyBorder="1"/>
    <xf numFmtId="0" fontId="6" fillId="7" borderId="1" xfId="0" applyFont="1" applyFill="1" applyBorder="1"/>
    <xf numFmtId="0" fontId="4" fillId="7" borderId="1" xfId="0" applyFont="1" applyFill="1" applyBorder="1"/>
    <xf numFmtId="0" fontId="7" fillId="8" borderId="1" xfId="0" applyFont="1" applyFill="1" applyBorder="1"/>
    <xf numFmtId="0" fontId="4" fillId="9" borderId="1" xfId="0" applyFont="1" applyFill="1" applyBorder="1"/>
    <xf numFmtId="0" fontId="4" fillId="10" borderId="1" xfId="0" applyFont="1" applyFill="1" applyBorder="1"/>
    <xf numFmtId="0" fontId="8" fillId="9" borderId="1" xfId="0" applyFont="1" applyFill="1" applyBorder="1"/>
    <xf numFmtId="0" fontId="4" fillId="3" borderId="1" xfId="0" applyFont="1" applyFill="1" applyBorder="1"/>
    <xf numFmtId="0" fontId="8" fillId="2" borderId="1" xfId="0" applyFont="1" applyFill="1" applyBorder="1"/>
    <xf numFmtId="0" fontId="4" fillId="5" borderId="1" xfId="0" applyFont="1" applyFill="1" applyBorder="1"/>
    <xf numFmtId="0" fontId="4" fillId="9" borderId="4" xfId="0" quotePrefix="1" applyFont="1" applyFill="1" applyBorder="1" applyAlignment="1">
      <alignment horizontal="left" wrapText="1"/>
    </xf>
    <xf numFmtId="0" fontId="9" fillId="8" borderId="1" xfId="0" applyFont="1" applyFill="1" applyBorder="1"/>
    <xf numFmtId="0" fontId="10" fillId="4" borderId="1" xfId="0" applyFont="1" applyFill="1" applyBorder="1"/>
    <xf numFmtId="0" fontId="11" fillId="7" borderId="1" xfId="0" applyFont="1" applyFill="1" applyBorder="1"/>
    <xf numFmtId="0" fontId="8" fillId="0" borderId="1" xfId="0" applyFont="1" applyBorder="1"/>
    <xf numFmtId="0" fontId="12" fillId="2" borderId="1" xfId="0" applyFont="1" applyFill="1" applyBorder="1"/>
    <xf numFmtId="0" fontId="4" fillId="3" borderId="5" xfId="0" applyFont="1" applyFill="1" applyBorder="1"/>
    <xf numFmtId="0" fontId="4" fillId="0" borderId="6" xfId="0" applyFont="1" applyBorder="1"/>
    <xf numFmtId="0" fontId="8" fillId="3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4" fillId="6" borderId="1" xfId="0" applyFont="1" applyFill="1" applyBorder="1"/>
    <xf numFmtId="0" fontId="13" fillId="8" borderId="1" xfId="0" applyFont="1" applyFill="1" applyBorder="1"/>
    <xf numFmtId="0" fontId="14" fillId="8" borderId="1" xfId="0" applyFont="1" applyFill="1" applyBorder="1"/>
    <xf numFmtId="0" fontId="13" fillId="2" borderId="1" xfId="0" applyFont="1" applyFill="1" applyBorder="1"/>
    <xf numFmtId="0" fontId="14" fillId="2" borderId="1" xfId="0" applyFont="1" applyFill="1" applyBorder="1"/>
    <xf numFmtId="0" fontId="4" fillId="0" borderId="8" xfId="0" applyFont="1" applyBorder="1"/>
    <xf numFmtId="0" fontId="4" fillId="0" borderId="5" xfId="0" applyFont="1" applyBorder="1"/>
    <xf numFmtId="0" fontId="8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6" borderId="1" xfId="0" applyFont="1" applyFill="1" applyBorder="1" applyAlignment="1">
      <alignment vertical="top"/>
    </xf>
    <xf numFmtId="0" fontId="15" fillId="2" borderId="1" xfId="0" applyFont="1" applyFill="1" applyBorder="1"/>
    <xf numFmtId="0" fontId="10" fillId="4" borderId="9" xfId="0" applyFont="1" applyFill="1" applyBorder="1"/>
    <xf numFmtId="0" fontId="5" fillId="4" borderId="9" xfId="0" applyFont="1" applyFill="1" applyBorder="1"/>
    <xf numFmtId="0" fontId="4" fillId="4" borderId="9" xfId="0" applyFont="1" applyFill="1" applyBorder="1"/>
    <xf numFmtId="0" fontId="4" fillId="0" borderId="10" xfId="0" applyFont="1" applyBorder="1"/>
    <xf numFmtId="0" fontId="4" fillId="2" borderId="10" xfId="0" applyFont="1" applyFill="1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3" borderId="7" xfId="0" applyFont="1" applyFill="1" applyBorder="1"/>
    <xf numFmtId="0" fontId="4" fillId="10" borderId="7" xfId="0" applyFont="1" applyFill="1" applyBorder="1"/>
    <xf numFmtId="0" fontId="4" fillId="5" borderId="7" xfId="0" applyFont="1" applyFill="1" applyBorder="1"/>
    <xf numFmtId="0" fontId="1" fillId="0" borderId="11" xfId="0" applyFont="1" applyBorder="1"/>
    <xf numFmtId="0" fontId="4" fillId="3" borderId="17" xfId="0" applyFont="1" applyFill="1" applyBorder="1"/>
    <xf numFmtId="0" fontId="4" fillId="10" borderId="17" xfId="0" applyFont="1" applyFill="1" applyBorder="1"/>
    <xf numFmtId="0" fontId="4" fillId="5" borderId="17" xfId="0" applyFont="1" applyFill="1" applyBorder="1"/>
    <xf numFmtId="0" fontId="4" fillId="6" borderId="19" xfId="0" applyFont="1" applyFill="1" applyBorder="1"/>
    <xf numFmtId="0" fontId="4" fillId="6" borderId="20" xfId="0" applyFont="1" applyFill="1" applyBorder="1"/>
    <xf numFmtId="0" fontId="0" fillId="0" borderId="16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8" xfId="0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5754-258A-4F63-86EE-DEA81AEACDC2}">
  <sheetPr>
    <pageSetUpPr fitToPage="1"/>
  </sheetPr>
  <dimension ref="A1:AA113"/>
  <sheetViews>
    <sheetView tabSelected="1" view="pageLayout" topLeftCell="A62" zoomScaleNormal="100" workbookViewId="0">
      <selection activeCell="V96" sqref="V96"/>
    </sheetView>
  </sheetViews>
  <sheetFormatPr defaultRowHeight="14.4" x14ac:dyDescent="0.55000000000000004"/>
  <cols>
    <col min="1" max="1" width="59.26171875" bestFit="1" customWidth="1"/>
    <col min="2" max="2" width="4.83984375" customWidth="1"/>
    <col min="3" max="3" width="6" bestFit="1" customWidth="1"/>
    <col min="4" max="4" width="4.83984375" customWidth="1"/>
    <col min="5" max="5" width="4.41796875" customWidth="1"/>
    <col min="6" max="6" width="10.26171875" customWidth="1"/>
    <col min="8" max="8" width="59.26171875" bestFit="1" customWidth="1"/>
    <col min="9" max="9" width="4.83984375" customWidth="1"/>
    <col min="10" max="10" width="6" bestFit="1" customWidth="1"/>
    <col min="11" max="11" width="4.83984375" customWidth="1"/>
    <col min="12" max="12" width="4.41796875" customWidth="1"/>
    <col min="13" max="13" width="10.26171875" customWidth="1"/>
    <col min="15" max="15" width="59.26171875" bestFit="1" customWidth="1"/>
    <col min="16" max="16" width="4.83984375" customWidth="1"/>
    <col min="17" max="17" width="6" bestFit="1" customWidth="1"/>
    <col min="18" max="18" width="4.83984375" customWidth="1"/>
    <col min="19" max="19" width="4.41796875" customWidth="1"/>
    <col min="20" max="20" width="10.26171875" customWidth="1"/>
    <col min="22" max="22" width="59.26171875" bestFit="1" customWidth="1"/>
    <col min="23" max="23" width="4.83984375" customWidth="1"/>
    <col min="24" max="24" width="6" bestFit="1" customWidth="1"/>
    <col min="25" max="25" width="4.83984375" customWidth="1"/>
    <col min="26" max="26" width="4.41796875" customWidth="1"/>
    <col min="27" max="27" width="10.26171875" customWidth="1"/>
  </cols>
  <sheetData>
    <row r="1" spans="1:27" ht="17.399999999999999" x14ac:dyDescent="0.55000000000000004">
      <c r="A1" s="1" t="s">
        <v>0</v>
      </c>
      <c r="B1" s="2"/>
      <c r="C1" s="2"/>
      <c r="D1" s="2"/>
      <c r="E1" s="2"/>
      <c r="F1" s="2"/>
      <c r="H1" s="1" t="s">
        <v>0</v>
      </c>
      <c r="I1" s="2"/>
      <c r="J1" s="2"/>
      <c r="K1" s="2"/>
      <c r="L1" s="2"/>
      <c r="M1" s="2"/>
      <c r="O1" s="1" t="s">
        <v>0</v>
      </c>
      <c r="P1" s="2"/>
      <c r="Q1" s="2"/>
      <c r="R1" s="2"/>
      <c r="S1" s="2"/>
      <c r="T1" s="2"/>
      <c r="V1" s="1" t="s">
        <v>0</v>
      </c>
      <c r="W1" s="2"/>
      <c r="X1" s="2"/>
      <c r="Y1" s="2"/>
      <c r="Z1" s="2"/>
      <c r="AA1" s="2"/>
    </row>
    <row r="2" spans="1:27" ht="17.399999999999999" x14ac:dyDescent="0.55000000000000004">
      <c r="A2" s="1" t="s">
        <v>218</v>
      </c>
      <c r="B2" s="2"/>
      <c r="C2" s="2"/>
      <c r="D2" s="2"/>
      <c r="E2" s="2"/>
      <c r="F2" s="2"/>
      <c r="H2" s="1" t="s">
        <v>218</v>
      </c>
      <c r="I2" s="2"/>
      <c r="J2" s="2"/>
      <c r="K2" s="2"/>
      <c r="L2" s="2"/>
      <c r="M2" s="2"/>
      <c r="O2" s="1" t="s">
        <v>218</v>
      </c>
      <c r="P2" s="2"/>
      <c r="Q2" s="2"/>
      <c r="R2" s="2"/>
      <c r="S2" s="2"/>
      <c r="T2" s="2"/>
      <c r="V2" s="1" t="s">
        <v>218</v>
      </c>
      <c r="W2" s="2"/>
      <c r="X2" s="2"/>
      <c r="Y2" s="2"/>
      <c r="Z2" s="2"/>
      <c r="AA2" s="2"/>
    </row>
    <row r="3" spans="1:27" x14ac:dyDescent="0.55000000000000004">
      <c r="A3" s="3"/>
      <c r="H3" s="3"/>
      <c r="O3" s="3"/>
      <c r="V3" s="3"/>
    </row>
    <row r="4" spans="1:27" ht="65.7" x14ac:dyDescent="0.55000000000000004">
      <c r="A4" s="4"/>
      <c r="B4" s="5" t="s">
        <v>1</v>
      </c>
      <c r="C4" s="6" t="s">
        <v>2</v>
      </c>
      <c r="D4" s="7" t="s">
        <v>3</v>
      </c>
      <c r="E4" s="8" t="s">
        <v>4</v>
      </c>
      <c r="F4" s="4" t="s">
        <v>5</v>
      </c>
      <c r="H4" s="4"/>
      <c r="I4" s="5" t="s">
        <v>1</v>
      </c>
      <c r="J4" s="6" t="s">
        <v>2</v>
      </c>
      <c r="K4" s="7" t="s">
        <v>3</v>
      </c>
      <c r="L4" s="8" t="s">
        <v>4</v>
      </c>
      <c r="M4" s="4" t="s">
        <v>5</v>
      </c>
      <c r="O4" s="4"/>
      <c r="P4" s="5" t="s">
        <v>1</v>
      </c>
      <c r="Q4" s="6" t="s">
        <v>2</v>
      </c>
      <c r="R4" s="7" t="s">
        <v>3</v>
      </c>
      <c r="S4" s="8" t="s">
        <v>4</v>
      </c>
      <c r="T4" s="4" t="s">
        <v>5</v>
      </c>
      <c r="V4" s="4"/>
      <c r="W4" s="5" t="s">
        <v>1</v>
      </c>
      <c r="X4" s="6" t="s">
        <v>2</v>
      </c>
      <c r="Y4" s="7" t="s">
        <v>3</v>
      </c>
      <c r="Z4" s="8" t="s">
        <v>4</v>
      </c>
      <c r="AA4" s="4" t="s">
        <v>5</v>
      </c>
    </row>
    <row r="5" spans="1:27" ht="14.7" thickBot="1" x14ac:dyDescent="0.6">
      <c r="A5" s="9" t="s">
        <v>6</v>
      </c>
      <c r="B5" s="10"/>
      <c r="C5" s="10"/>
      <c r="D5" s="10"/>
      <c r="E5" s="10"/>
      <c r="F5" s="10"/>
      <c r="H5" s="48" t="s">
        <v>6</v>
      </c>
      <c r="I5" s="49"/>
      <c r="J5" s="49"/>
      <c r="K5" s="49"/>
      <c r="L5" s="49"/>
      <c r="M5" s="49"/>
      <c r="O5" s="9" t="s">
        <v>6</v>
      </c>
      <c r="P5" s="10"/>
      <c r="Q5" s="10"/>
      <c r="R5" s="10"/>
      <c r="S5" s="10"/>
      <c r="T5" s="10"/>
      <c r="V5" s="9" t="s">
        <v>6</v>
      </c>
      <c r="W5" s="10"/>
      <c r="X5" s="10"/>
      <c r="Y5" s="10"/>
      <c r="Z5" s="10"/>
      <c r="AA5" s="10"/>
    </row>
    <row r="6" spans="1:27" ht="14.7" thickBot="1" x14ac:dyDescent="0.6">
      <c r="A6" s="11" t="s">
        <v>7</v>
      </c>
      <c r="B6" s="12"/>
      <c r="C6" s="12"/>
      <c r="D6" s="12"/>
      <c r="E6" s="12"/>
      <c r="F6" s="12"/>
      <c r="H6" s="45" t="s">
        <v>86</v>
      </c>
      <c r="I6" s="46"/>
      <c r="J6" s="46"/>
      <c r="K6" s="46"/>
      <c r="L6" s="46"/>
      <c r="M6" s="47" t="s">
        <v>9</v>
      </c>
      <c r="O6" s="11" t="s">
        <v>132</v>
      </c>
      <c r="P6" s="12"/>
      <c r="Q6" s="12"/>
      <c r="R6" s="12"/>
      <c r="S6" s="12"/>
      <c r="T6" s="12"/>
      <c r="V6" s="27" t="s">
        <v>176</v>
      </c>
      <c r="W6" s="15"/>
      <c r="X6" s="15"/>
      <c r="Y6" s="15"/>
      <c r="Z6" s="15"/>
      <c r="AA6" s="15" t="s">
        <v>9</v>
      </c>
    </row>
    <row r="7" spans="1:27" x14ac:dyDescent="0.55000000000000004">
      <c r="A7" s="13" t="s">
        <v>8</v>
      </c>
      <c r="B7" s="14"/>
      <c r="C7" s="14"/>
      <c r="D7" s="14"/>
      <c r="E7" s="14"/>
      <c r="F7" s="14" t="s">
        <v>9</v>
      </c>
      <c r="H7" s="27" t="s">
        <v>87</v>
      </c>
      <c r="I7" s="15"/>
      <c r="J7" s="15"/>
      <c r="K7" s="15"/>
      <c r="L7" s="15"/>
      <c r="M7" s="15" t="s">
        <v>9</v>
      </c>
      <c r="O7" s="26" t="s">
        <v>133</v>
      </c>
      <c r="P7" s="13"/>
      <c r="Q7" s="13"/>
      <c r="R7" s="13"/>
      <c r="S7" s="13"/>
      <c r="T7" s="14" t="s">
        <v>9</v>
      </c>
      <c r="V7" s="29" t="s">
        <v>12</v>
      </c>
      <c r="W7" s="10"/>
      <c r="X7" s="10"/>
      <c r="Y7" s="10"/>
      <c r="Z7" s="10"/>
      <c r="AA7" s="10" t="s">
        <v>9</v>
      </c>
    </row>
    <row r="8" spans="1:27" x14ac:dyDescent="0.55000000000000004">
      <c r="A8" s="15" t="s">
        <v>10</v>
      </c>
      <c r="B8" s="16"/>
      <c r="C8" s="16"/>
      <c r="D8" s="16"/>
      <c r="E8" s="16"/>
      <c r="F8" s="15" t="s">
        <v>9</v>
      </c>
      <c r="H8" s="22" t="s">
        <v>12</v>
      </c>
      <c r="I8" s="10"/>
      <c r="J8" s="10"/>
      <c r="K8" s="10"/>
      <c r="L8" s="10"/>
      <c r="M8" s="10" t="s">
        <v>9</v>
      </c>
      <c r="O8" s="27" t="s">
        <v>134</v>
      </c>
      <c r="P8" s="15"/>
      <c r="Q8" s="15"/>
      <c r="R8" s="15"/>
      <c r="S8" s="15"/>
      <c r="T8" s="15" t="s">
        <v>9</v>
      </c>
      <c r="V8" s="28" t="s">
        <v>15</v>
      </c>
      <c r="W8" s="30">
        <f t="shared" ref="W8" si="0">IF(Y8=1,"",1)</f>
        <v>1</v>
      </c>
      <c r="X8" s="31"/>
      <c r="Y8" s="9"/>
      <c r="Z8" s="9"/>
      <c r="AA8" s="9" t="s">
        <v>14</v>
      </c>
    </row>
    <row r="9" spans="1:27" x14ac:dyDescent="0.55000000000000004">
      <c r="A9" s="17" t="s">
        <v>11</v>
      </c>
      <c r="B9" s="17" t="s">
        <v>9</v>
      </c>
      <c r="C9" s="17" t="s">
        <v>9</v>
      </c>
      <c r="D9" s="17" t="s">
        <v>9</v>
      </c>
      <c r="E9" s="17" t="s">
        <v>9</v>
      </c>
      <c r="F9" s="17" t="s">
        <v>9</v>
      </c>
      <c r="H9" s="20" t="s">
        <v>88</v>
      </c>
      <c r="I9" s="18"/>
      <c r="J9" s="19">
        <v>1</v>
      </c>
      <c r="K9" s="18"/>
      <c r="L9" s="18"/>
      <c r="M9" s="18" t="s">
        <v>14</v>
      </c>
      <c r="O9" s="29" t="s">
        <v>12</v>
      </c>
      <c r="P9" s="10"/>
      <c r="Q9" s="10"/>
      <c r="R9" s="10"/>
      <c r="S9" s="10"/>
      <c r="T9" s="10" t="s">
        <v>9</v>
      </c>
      <c r="V9" s="29" t="s">
        <v>166</v>
      </c>
      <c r="W9" s="29"/>
      <c r="X9" s="29"/>
      <c r="Y9" s="10"/>
      <c r="Z9" s="10"/>
      <c r="AA9" s="10" t="s">
        <v>9</v>
      </c>
    </row>
    <row r="10" spans="1:27" x14ac:dyDescent="0.55000000000000004">
      <c r="A10" s="10" t="s">
        <v>12</v>
      </c>
      <c r="B10" s="10"/>
      <c r="C10" s="10"/>
      <c r="D10" s="10"/>
      <c r="E10" s="10"/>
      <c r="F10" s="10" t="s">
        <v>9</v>
      </c>
      <c r="H10" s="20" t="s">
        <v>89</v>
      </c>
      <c r="I10" s="18"/>
      <c r="J10" s="19">
        <v>1</v>
      </c>
      <c r="K10" s="18"/>
      <c r="L10" s="18"/>
      <c r="M10" s="18" t="s">
        <v>14</v>
      </c>
      <c r="O10" s="28" t="s">
        <v>122</v>
      </c>
      <c r="P10" s="32">
        <f t="shared" ref="P10:P11" si="1">IF(R10=1,"",1)</f>
        <v>1</v>
      </c>
      <c r="Q10" s="33"/>
      <c r="R10" s="9"/>
      <c r="S10" s="9"/>
      <c r="T10" s="9" t="s">
        <v>14</v>
      </c>
      <c r="V10" s="28" t="s">
        <v>177</v>
      </c>
      <c r="W10" s="32">
        <f t="shared" ref="W10:W11" si="2">IF(Y10=1,"",1)</f>
        <v>1</v>
      </c>
      <c r="X10" s="33"/>
      <c r="Y10" s="9"/>
      <c r="Z10" s="9"/>
      <c r="AA10" s="9" t="s">
        <v>71</v>
      </c>
    </row>
    <row r="11" spans="1:27" x14ac:dyDescent="0.55000000000000004">
      <c r="A11" s="18" t="s">
        <v>13</v>
      </c>
      <c r="B11" s="18"/>
      <c r="C11" s="19">
        <v>1</v>
      </c>
      <c r="D11" s="18"/>
      <c r="E11" s="18"/>
      <c r="F11" s="18" t="s">
        <v>14</v>
      </c>
      <c r="H11" s="22" t="s">
        <v>90</v>
      </c>
      <c r="I11" s="10"/>
      <c r="J11" s="10"/>
      <c r="K11" s="10"/>
      <c r="L11" s="10"/>
      <c r="M11" s="10" t="s">
        <v>9</v>
      </c>
      <c r="O11" s="28" t="s">
        <v>15</v>
      </c>
      <c r="P11" s="32">
        <f t="shared" si="1"/>
        <v>1</v>
      </c>
      <c r="Q11" s="33"/>
      <c r="R11" s="9"/>
      <c r="S11" s="9"/>
      <c r="T11" s="9" t="s">
        <v>14</v>
      </c>
      <c r="V11" s="28" t="s">
        <v>172</v>
      </c>
      <c r="W11" s="32">
        <f t="shared" si="2"/>
        <v>1</v>
      </c>
      <c r="X11" s="33"/>
      <c r="Y11" s="9"/>
      <c r="Z11" s="9"/>
      <c r="AA11" s="9" t="s">
        <v>24</v>
      </c>
    </row>
    <row r="12" spans="1:27" x14ac:dyDescent="0.55000000000000004">
      <c r="A12" s="20" t="s">
        <v>15</v>
      </c>
      <c r="B12" s="18"/>
      <c r="C12" s="19">
        <v>1</v>
      </c>
      <c r="D12" s="18"/>
      <c r="E12" s="18"/>
      <c r="F12" s="18" t="s">
        <v>14</v>
      </c>
      <c r="H12" s="20" t="s">
        <v>91</v>
      </c>
      <c r="I12" s="18"/>
      <c r="J12" s="18"/>
      <c r="K12" s="23">
        <v>1</v>
      </c>
      <c r="L12" s="18"/>
      <c r="M12" s="18" t="s">
        <v>14</v>
      </c>
      <c r="O12" s="28" t="s">
        <v>135</v>
      </c>
      <c r="P12" s="32">
        <v>1</v>
      </c>
      <c r="Q12" s="33"/>
      <c r="R12" s="9"/>
      <c r="S12" s="9"/>
      <c r="T12" s="9" t="s">
        <v>71</v>
      </c>
      <c r="V12" s="29" t="s">
        <v>173</v>
      </c>
      <c r="W12" s="29"/>
      <c r="X12" s="29"/>
      <c r="Y12" s="10"/>
      <c r="Z12" s="10"/>
      <c r="AA12" s="10" t="s">
        <v>9</v>
      </c>
    </row>
    <row r="13" spans="1:27" x14ac:dyDescent="0.55000000000000004">
      <c r="A13" s="20" t="s">
        <v>16</v>
      </c>
      <c r="B13" s="21">
        <v>1</v>
      </c>
      <c r="C13" s="18"/>
      <c r="D13" s="18"/>
      <c r="E13" s="18"/>
      <c r="F13" s="18" t="s">
        <v>17</v>
      </c>
      <c r="H13" s="20" t="s">
        <v>92</v>
      </c>
      <c r="I13" s="18"/>
      <c r="J13" s="18"/>
      <c r="K13" s="23">
        <v>1</v>
      </c>
      <c r="L13" s="18"/>
      <c r="M13" s="18" t="s">
        <v>14</v>
      </c>
      <c r="O13" s="29" t="s">
        <v>38</v>
      </c>
      <c r="P13" s="29"/>
      <c r="Q13" s="29"/>
      <c r="R13" s="10"/>
      <c r="S13" s="10"/>
      <c r="T13" s="10" t="s">
        <v>9</v>
      </c>
      <c r="V13" s="28" t="s">
        <v>174</v>
      </c>
      <c r="W13" s="32">
        <f t="shared" ref="W13:W14" si="3">IF(Y13=1,"",1)</f>
        <v>1</v>
      </c>
      <c r="X13" s="33"/>
      <c r="Y13" s="9"/>
      <c r="Z13" s="9"/>
      <c r="AA13" s="9" t="s">
        <v>71</v>
      </c>
    </row>
    <row r="14" spans="1:27" x14ac:dyDescent="0.55000000000000004">
      <c r="A14" s="22" t="s">
        <v>18</v>
      </c>
      <c r="B14" s="10"/>
      <c r="C14" s="10"/>
      <c r="D14" s="10"/>
      <c r="E14" s="10"/>
      <c r="F14" s="10"/>
      <c r="H14" s="22" t="s">
        <v>93</v>
      </c>
      <c r="I14" s="10"/>
      <c r="J14" s="10"/>
      <c r="K14" s="10"/>
      <c r="L14" s="10"/>
      <c r="M14" s="10" t="s">
        <v>9</v>
      </c>
      <c r="O14" s="28" t="s">
        <v>124</v>
      </c>
      <c r="P14" s="30">
        <f t="shared" ref="P14" si="4">IF(R14=1,"",1)</f>
        <v>1</v>
      </c>
      <c r="Q14" s="31"/>
      <c r="R14" s="9"/>
      <c r="S14" s="9"/>
      <c r="T14" s="9" t="s">
        <v>14</v>
      </c>
      <c r="V14" s="28" t="s">
        <v>175</v>
      </c>
      <c r="W14" s="32">
        <f t="shared" si="3"/>
        <v>1</v>
      </c>
      <c r="X14" s="33"/>
      <c r="Y14" s="9"/>
      <c r="Z14" s="9"/>
      <c r="AA14" s="9" t="s">
        <v>71</v>
      </c>
    </row>
    <row r="15" spans="1:27" x14ac:dyDescent="0.55000000000000004">
      <c r="A15" s="20" t="s">
        <v>19</v>
      </c>
      <c r="B15" s="18"/>
      <c r="C15" s="19">
        <v>1</v>
      </c>
      <c r="D15" s="18"/>
      <c r="E15" s="18"/>
      <c r="F15" s="18" t="s">
        <v>14</v>
      </c>
      <c r="H15" s="20" t="s">
        <v>94</v>
      </c>
      <c r="I15" s="18"/>
      <c r="J15" s="19">
        <v>1</v>
      </c>
      <c r="K15" s="18"/>
      <c r="L15" s="18"/>
      <c r="M15" s="18" t="s">
        <v>14</v>
      </c>
      <c r="O15" s="27" t="s">
        <v>136</v>
      </c>
      <c r="P15" s="15"/>
      <c r="Q15" s="15"/>
      <c r="R15" s="15"/>
      <c r="S15" s="15"/>
      <c r="T15" s="15" t="s">
        <v>9</v>
      </c>
      <c r="V15" s="27" t="s">
        <v>178</v>
      </c>
      <c r="W15" s="15"/>
      <c r="X15" s="15"/>
      <c r="Y15" s="15"/>
      <c r="Z15" s="15"/>
      <c r="AA15" s="15" t="s">
        <v>9</v>
      </c>
    </row>
    <row r="16" spans="1:27" x14ac:dyDescent="0.55000000000000004">
      <c r="A16" s="20" t="s">
        <v>20</v>
      </c>
      <c r="B16" s="18"/>
      <c r="C16" s="18"/>
      <c r="D16" s="23">
        <v>1</v>
      </c>
      <c r="E16" s="18"/>
      <c r="F16" s="18" t="s">
        <v>14</v>
      </c>
      <c r="H16" s="22" t="s">
        <v>73</v>
      </c>
      <c r="I16" s="10"/>
      <c r="J16" s="10"/>
      <c r="K16" s="10"/>
      <c r="L16" s="10"/>
      <c r="M16" s="10" t="s">
        <v>9</v>
      </c>
      <c r="O16" s="29" t="s">
        <v>12</v>
      </c>
      <c r="P16" s="10"/>
      <c r="Q16" s="10"/>
      <c r="R16" s="10"/>
      <c r="S16" s="10"/>
      <c r="T16" s="10" t="s">
        <v>9</v>
      </c>
      <c r="V16" s="29" t="s">
        <v>12</v>
      </c>
      <c r="W16" s="10"/>
      <c r="X16" s="10"/>
      <c r="Y16" s="10"/>
      <c r="Z16" s="10"/>
      <c r="AA16" s="10" t="s">
        <v>9</v>
      </c>
    </row>
    <row r="17" spans="1:27" x14ac:dyDescent="0.55000000000000004">
      <c r="A17" s="20" t="s">
        <v>21</v>
      </c>
      <c r="B17" s="18"/>
      <c r="C17" s="19">
        <v>1</v>
      </c>
      <c r="D17" s="18"/>
      <c r="E17" s="18"/>
      <c r="F17" s="18" t="s">
        <v>22</v>
      </c>
      <c r="H17" s="20" t="s">
        <v>74</v>
      </c>
      <c r="I17" s="18"/>
      <c r="J17" s="19">
        <v>1</v>
      </c>
      <c r="K17" s="18"/>
      <c r="L17" s="18"/>
      <c r="M17" s="18" t="s">
        <v>22</v>
      </c>
      <c r="O17" s="28" t="s">
        <v>117</v>
      </c>
      <c r="P17" s="32">
        <f t="shared" ref="P17:P19" si="5">IF(R17=1,"",1)</f>
        <v>1</v>
      </c>
      <c r="Q17" s="33"/>
      <c r="R17" s="9"/>
      <c r="S17" s="9"/>
      <c r="T17" s="9" t="s">
        <v>14</v>
      </c>
      <c r="V17" s="28" t="s">
        <v>118</v>
      </c>
      <c r="W17" s="30">
        <f t="shared" ref="W17" si="6">IF(Y17=1,"",1)</f>
        <v>1</v>
      </c>
      <c r="X17" s="31"/>
      <c r="Y17" s="9"/>
      <c r="Z17" s="9"/>
      <c r="AA17" s="9" t="s">
        <v>14</v>
      </c>
    </row>
    <row r="18" spans="1:27" x14ac:dyDescent="0.55000000000000004">
      <c r="A18" s="20" t="s">
        <v>23</v>
      </c>
      <c r="B18" s="18"/>
      <c r="C18" s="19">
        <v>1</v>
      </c>
      <c r="D18" s="18"/>
      <c r="E18" s="18"/>
      <c r="F18" s="18" t="s">
        <v>24</v>
      </c>
      <c r="H18" s="20" t="s">
        <v>95</v>
      </c>
      <c r="I18" s="18"/>
      <c r="J18" s="18"/>
      <c r="K18" s="23">
        <v>1</v>
      </c>
      <c r="L18" s="18"/>
      <c r="M18" s="18" t="s">
        <v>24</v>
      </c>
      <c r="O18" s="28" t="s">
        <v>118</v>
      </c>
      <c r="P18" s="32">
        <f t="shared" si="5"/>
        <v>1</v>
      </c>
      <c r="Q18" s="33"/>
      <c r="R18" s="9"/>
      <c r="S18" s="9"/>
      <c r="T18" s="9" t="s">
        <v>14</v>
      </c>
      <c r="V18" s="29" t="s">
        <v>179</v>
      </c>
      <c r="W18" s="29"/>
      <c r="X18" s="29"/>
      <c r="Y18" s="10"/>
      <c r="Z18" s="10"/>
      <c r="AA18" s="10" t="s">
        <v>9</v>
      </c>
    </row>
    <row r="19" spans="1:27" x14ac:dyDescent="0.55000000000000004">
      <c r="A19" s="22" t="s">
        <v>25</v>
      </c>
      <c r="B19" s="10"/>
      <c r="C19" s="10"/>
      <c r="D19" s="10"/>
      <c r="E19" s="10"/>
      <c r="F19" s="10" t="s">
        <v>9</v>
      </c>
      <c r="H19" s="20" t="s">
        <v>76</v>
      </c>
      <c r="I19" s="18"/>
      <c r="J19" s="18"/>
      <c r="K19" s="23">
        <v>1</v>
      </c>
      <c r="L19" s="18"/>
      <c r="M19" s="18" t="s">
        <v>24</v>
      </c>
      <c r="O19" s="28" t="s">
        <v>135</v>
      </c>
      <c r="P19" s="32">
        <f t="shared" si="5"/>
        <v>1</v>
      </c>
      <c r="Q19" s="33"/>
      <c r="R19" s="9"/>
      <c r="S19" s="9"/>
      <c r="T19" s="9" t="s">
        <v>71</v>
      </c>
      <c r="V19" s="28" t="s">
        <v>180</v>
      </c>
      <c r="W19" s="30">
        <f t="shared" ref="W19" si="7">IF(Y19=1,"",1)</f>
        <v>1</v>
      </c>
      <c r="X19" s="31"/>
      <c r="Y19" s="9"/>
      <c r="Z19" s="9"/>
      <c r="AA19" s="9" t="s">
        <v>71</v>
      </c>
    </row>
    <row r="20" spans="1:27" x14ac:dyDescent="0.55000000000000004">
      <c r="A20" s="20" t="s">
        <v>26</v>
      </c>
      <c r="B20" s="18"/>
      <c r="C20" s="18"/>
      <c r="D20" s="23">
        <v>1</v>
      </c>
      <c r="E20" s="18"/>
      <c r="F20" s="18" t="s">
        <v>14</v>
      </c>
      <c r="H20" s="22" t="s">
        <v>96</v>
      </c>
      <c r="I20" s="10"/>
      <c r="J20" s="10"/>
      <c r="K20" s="10"/>
      <c r="L20" s="10"/>
      <c r="M20" s="10"/>
      <c r="O20" s="29" t="s">
        <v>38</v>
      </c>
      <c r="P20" s="29"/>
      <c r="Q20" s="29"/>
      <c r="R20" s="10"/>
      <c r="S20" s="10"/>
      <c r="T20" s="10" t="s">
        <v>9</v>
      </c>
      <c r="V20" s="29" t="s">
        <v>173</v>
      </c>
      <c r="W20" s="29"/>
      <c r="X20" s="29"/>
      <c r="Y20" s="10"/>
      <c r="Z20" s="10"/>
      <c r="AA20" s="10" t="s">
        <v>9</v>
      </c>
    </row>
    <row r="21" spans="1:27" x14ac:dyDescent="0.55000000000000004">
      <c r="A21" s="20" t="s">
        <v>27</v>
      </c>
      <c r="B21" s="18"/>
      <c r="C21" s="18"/>
      <c r="D21" s="23">
        <v>1</v>
      </c>
      <c r="E21" s="18"/>
      <c r="F21" s="18" t="s">
        <v>14</v>
      </c>
      <c r="H21" s="20" t="s">
        <v>97</v>
      </c>
      <c r="I21" s="18"/>
      <c r="J21" s="18"/>
      <c r="K21" s="23">
        <v>1</v>
      </c>
      <c r="L21" s="18"/>
      <c r="M21" s="18" t="s">
        <v>14</v>
      </c>
      <c r="O21" s="28" t="s">
        <v>124</v>
      </c>
      <c r="P21" s="30">
        <f t="shared" ref="P21" si="8">IF(R21=1,"",1)</f>
        <v>1</v>
      </c>
      <c r="Q21" s="31"/>
      <c r="R21" s="9"/>
      <c r="S21" s="9"/>
      <c r="T21" s="9" t="s">
        <v>14</v>
      </c>
      <c r="V21" s="28" t="s">
        <v>181</v>
      </c>
      <c r="W21" s="30">
        <f t="shared" ref="W21" si="9">IF(Y21=1,"",1)</f>
        <v>1</v>
      </c>
      <c r="X21" s="31"/>
      <c r="Y21" s="9"/>
      <c r="Z21" s="9"/>
      <c r="AA21" s="9" t="s">
        <v>24</v>
      </c>
    </row>
    <row r="22" spans="1:27" x14ac:dyDescent="0.55000000000000004">
      <c r="A22" s="22" t="s">
        <v>28</v>
      </c>
      <c r="B22" s="10"/>
      <c r="C22" s="10"/>
      <c r="D22" s="10"/>
      <c r="E22" s="10"/>
      <c r="F22" s="10" t="s">
        <v>9</v>
      </c>
      <c r="H22" s="20" t="s">
        <v>98</v>
      </c>
      <c r="I22" s="18"/>
      <c r="J22" s="18"/>
      <c r="K22" s="23">
        <v>1</v>
      </c>
      <c r="L22" s="18"/>
      <c r="M22" s="18" t="s">
        <v>14</v>
      </c>
      <c r="O22" s="27" t="s">
        <v>137</v>
      </c>
      <c r="P22" s="15"/>
      <c r="Q22" s="15"/>
      <c r="R22" s="15"/>
      <c r="S22" s="15"/>
      <c r="T22" s="15" t="s">
        <v>9</v>
      </c>
      <c r="V22" s="26" t="s">
        <v>182</v>
      </c>
      <c r="W22" s="13"/>
      <c r="X22" s="13"/>
      <c r="Y22" s="13"/>
      <c r="Z22" s="13"/>
      <c r="AA22" s="14" t="s">
        <v>9</v>
      </c>
    </row>
    <row r="23" spans="1:27" x14ac:dyDescent="0.55000000000000004">
      <c r="A23" s="20" t="s">
        <v>29</v>
      </c>
      <c r="B23" s="18"/>
      <c r="C23" s="18"/>
      <c r="D23" s="23">
        <v>1</v>
      </c>
      <c r="E23" s="18"/>
      <c r="F23" s="18" t="s">
        <v>14</v>
      </c>
      <c r="H23" s="20" t="s">
        <v>99</v>
      </c>
      <c r="I23" s="18"/>
      <c r="J23" s="18"/>
      <c r="K23" s="23">
        <v>1</v>
      </c>
      <c r="L23" s="18"/>
      <c r="M23" s="18" t="s">
        <v>14</v>
      </c>
      <c r="O23" s="29" t="s">
        <v>12</v>
      </c>
      <c r="P23" s="10"/>
      <c r="Q23" s="10"/>
      <c r="R23" s="10"/>
      <c r="S23" s="10"/>
      <c r="T23" s="10" t="s">
        <v>9</v>
      </c>
      <c r="V23" s="27" t="s">
        <v>183</v>
      </c>
      <c r="W23" s="15"/>
      <c r="X23" s="15"/>
      <c r="Y23" s="15"/>
      <c r="Z23" s="15"/>
      <c r="AA23" s="15" t="s">
        <v>9</v>
      </c>
    </row>
    <row r="24" spans="1:27" x14ac:dyDescent="0.55000000000000004">
      <c r="A24" s="20" t="s">
        <v>30</v>
      </c>
      <c r="B24" s="18"/>
      <c r="C24" s="18"/>
      <c r="D24" s="23">
        <v>1</v>
      </c>
      <c r="E24" s="18"/>
      <c r="F24" s="18" t="s">
        <v>14</v>
      </c>
      <c r="H24" s="27" t="s">
        <v>100</v>
      </c>
      <c r="I24" s="15"/>
      <c r="J24" s="15"/>
      <c r="K24" s="15"/>
      <c r="L24" s="15"/>
      <c r="M24" s="15" t="s">
        <v>9</v>
      </c>
      <c r="O24" s="28" t="s">
        <v>122</v>
      </c>
      <c r="P24" s="32">
        <f t="shared" ref="P24:P26" si="10">IF(R24=1,"",1)</f>
        <v>1</v>
      </c>
      <c r="Q24" s="33"/>
      <c r="R24" s="9"/>
      <c r="S24" s="9"/>
      <c r="T24" s="9" t="s">
        <v>14</v>
      </c>
      <c r="V24" s="29" t="s">
        <v>12</v>
      </c>
      <c r="W24" s="10"/>
      <c r="X24" s="10"/>
      <c r="Y24" s="10"/>
      <c r="Z24" s="10"/>
      <c r="AA24" s="10" t="s">
        <v>9</v>
      </c>
    </row>
    <row r="25" spans="1:27" x14ac:dyDescent="0.55000000000000004">
      <c r="A25" s="22" t="s">
        <v>31</v>
      </c>
      <c r="B25" s="10"/>
      <c r="C25" s="10"/>
      <c r="D25" s="10"/>
      <c r="E25" s="10"/>
      <c r="F25" s="10" t="s">
        <v>9</v>
      </c>
      <c r="H25" s="22" t="s">
        <v>12</v>
      </c>
      <c r="I25" s="10"/>
      <c r="J25" s="10"/>
      <c r="K25" s="10"/>
      <c r="L25" s="10"/>
      <c r="M25" s="10" t="s">
        <v>9</v>
      </c>
      <c r="O25" s="28" t="s">
        <v>118</v>
      </c>
      <c r="P25" s="32">
        <f t="shared" si="10"/>
        <v>1</v>
      </c>
      <c r="Q25" s="33"/>
      <c r="R25" s="9"/>
      <c r="S25" s="9"/>
      <c r="T25" s="9" t="s">
        <v>14</v>
      </c>
      <c r="V25" s="28" t="s">
        <v>13</v>
      </c>
      <c r="W25" s="32">
        <f t="shared" ref="W25:W26" si="11">IF(Y25=1,"",1)</f>
        <v>1</v>
      </c>
      <c r="X25" s="33"/>
      <c r="Y25" s="9"/>
      <c r="Z25" s="9"/>
      <c r="AA25" s="9" t="s">
        <v>14</v>
      </c>
    </row>
    <row r="26" spans="1:27" x14ac:dyDescent="0.55000000000000004">
      <c r="A26" s="20" t="s">
        <v>32</v>
      </c>
      <c r="B26" s="18"/>
      <c r="C26" s="18"/>
      <c r="D26" s="23">
        <v>1</v>
      </c>
      <c r="E26" s="18"/>
      <c r="F26" s="18" t="s">
        <v>14</v>
      </c>
      <c r="H26" s="20" t="s">
        <v>88</v>
      </c>
      <c r="I26" s="18"/>
      <c r="J26" s="19">
        <v>1</v>
      </c>
      <c r="K26" s="18"/>
      <c r="L26" s="18"/>
      <c r="M26" s="18" t="s">
        <v>14</v>
      </c>
      <c r="O26" s="28" t="s">
        <v>123</v>
      </c>
      <c r="P26" s="32">
        <f t="shared" si="10"/>
        <v>1</v>
      </c>
      <c r="Q26" s="33"/>
      <c r="R26" s="9"/>
      <c r="S26" s="9"/>
      <c r="T26" s="9" t="s">
        <v>71</v>
      </c>
      <c r="V26" s="28" t="s">
        <v>15</v>
      </c>
      <c r="W26" s="32">
        <f t="shared" si="11"/>
        <v>1</v>
      </c>
      <c r="X26" s="33"/>
      <c r="Y26" s="9"/>
      <c r="Z26" s="9"/>
      <c r="AA26" s="9" t="s">
        <v>14</v>
      </c>
    </row>
    <row r="27" spans="1:27" x14ac:dyDescent="0.55000000000000004">
      <c r="A27" s="22" t="s">
        <v>33</v>
      </c>
      <c r="B27" s="10"/>
      <c r="C27" s="10"/>
      <c r="D27" s="10"/>
      <c r="E27" s="10"/>
      <c r="F27" s="10" t="s">
        <v>9</v>
      </c>
      <c r="H27" s="20" t="s">
        <v>89</v>
      </c>
      <c r="I27" s="18"/>
      <c r="J27" s="19">
        <v>1</v>
      </c>
      <c r="K27" s="18"/>
      <c r="L27" s="18"/>
      <c r="M27" s="18" t="s">
        <v>14</v>
      </c>
      <c r="O27" s="29" t="s">
        <v>38</v>
      </c>
      <c r="P27" s="29"/>
      <c r="Q27" s="29"/>
      <c r="R27" s="10"/>
      <c r="S27" s="10"/>
      <c r="T27" s="10" t="s">
        <v>9</v>
      </c>
      <c r="V27" s="29" t="s">
        <v>184</v>
      </c>
      <c r="W27" s="29"/>
      <c r="X27" s="29"/>
      <c r="Y27" s="10"/>
      <c r="Z27" s="10"/>
      <c r="AA27" s="10" t="s">
        <v>9</v>
      </c>
    </row>
    <row r="28" spans="1:27" x14ac:dyDescent="0.55000000000000004">
      <c r="A28" s="24" t="s">
        <v>34</v>
      </c>
      <c r="B28" s="18"/>
      <c r="C28" s="18"/>
      <c r="D28" s="23">
        <v>1</v>
      </c>
      <c r="E28" s="18"/>
      <c r="F28" s="18" t="s">
        <v>14</v>
      </c>
      <c r="H28" s="22" t="s">
        <v>90</v>
      </c>
      <c r="I28" s="10"/>
      <c r="J28" s="10"/>
      <c r="K28" s="10"/>
      <c r="L28" s="10"/>
      <c r="M28" s="10" t="s">
        <v>9</v>
      </c>
      <c r="O28" s="28" t="s">
        <v>124</v>
      </c>
      <c r="P28" s="30">
        <f t="shared" ref="P28" si="12">IF(R28=1,"",1)</f>
        <v>1</v>
      </c>
      <c r="Q28" s="31"/>
      <c r="R28" s="9"/>
      <c r="S28" s="9"/>
      <c r="T28" s="9" t="s">
        <v>14</v>
      </c>
      <c r="V28" s="28" t="s">
        <v>19</v>
      </c>
      <c r="W28" s="32">
        <f t="shared" ref="W28:W29" si="13">IF(Y28=1,"",1)</f>
        <v>1</v>
      </c>
      <c r="X28" s="33"/>
      <c r="Y28" s="9"/>
      <c r="Z28" s="9"/>
      <c r="AA28" s="9" t="s">
        <v>14</v>
      </c>
    </row>
    <row r="29" spans="1:27" x14ac:dyDescent="0.55000000000000004">
      <c r="A29" s="20" t="s">
        <v>35</v>
      </c>
      <c r="B29" s="18"/>
      <c r="C29" s="18"/>
      <c r="D29" s="23">
        <v>1</v>
      </c>
      <c r="E29" s="18"/>
      <c r="F29" s="18" t="s">
        <v>14</v>
      </c>
      <c r="H29" s="20" t="s">
        <v>101</v>
      </c>
      <c r="I29" s="18"/>
      <c r="J29" s="18"/>
      <c r="K29" s="23">
        <v>1</v>
      </c>
      <c r="L29" s="18"/>
      <c r="M29" s="18" t="s">
        <v>14</v>
      </c>
      <c r="O29" s="26" t="s">
        <v>138</v>
      </c>
      <c r="P29" s="13"/>
      <c r="Q29" s="13"/>
      <c r="R29" s="13"/>
      <c r="S29" s="13"/>
      <c r="T29" s="14" t="s">
        <v>9</v>
      </c>
      <c r="V29" s="28" t="s">
        <v>185</v>
      </c>
      <c r="W29" s="32">
        <f t="shared" si="13"/>
        <v>1</v>
      </c>
      <c r="X29" s="33"/>
      <c r="Y29" s="9"/>
      <c r="Z29" s="9"/>
      <c r="AA29" s="9" t="s">
        <v>14</v>
      </c>
    </row>
    <row r="30" spans="1:27" x14ac:dyDescent="0.55000000000000004">
      <c r="A30" s="22" t="s">
        <v>36</v>
      </c>
      <c r="B30" s="10"/>
      <c r="C30" s="10"/>
      <c r="D30" s="10"/>
      <c r="E30" s="10"/>
      <c r="F30" s="10" t="s">
        <v>9</v>
      </c>
      <c r="H30" s="20" t="s">
        <v>102</v>
      </c>
      <c r="I30" s="18"/>
      <c r="J30" s="18"/>
      <c r="K30" s="23">
        <v>1</v>
      </c>
      <c r="L30" s="18"/>
      <c r="M30" s="18" t="s">
        <v>14</v>
      </c>
      <c r="O30" s="27" t="s">
        <v>139</v>
      </c>
      <c r="P30" s="15"/>
      <c r="Q30" s="15"/>
      <c r="R30" s="15"/>
      <c r="S30" s="15"/>
      <c r="T30" s="15" t="s">
        <v>9</v>
      </c>
      <c r="V30" s="29" t="s">
        <v>186</v>
      </c>
      <c r="W30" s="29"/>
      <c r="X30" s="29"/>
      <c r="Y30" s="10"/>
      <c r="Z30" s="10"/>
      <c r="AA30" s="10" t="s">
        <v>9</v>
      </c>
    </row>
    <row r="31" spans="1:27" x14ac:dyDescent="0.55000000000000004">
      <c r="A31" s="20" t="s">
        <v>37</v>
      </c>
      <c r="B31" s="18"/>
      <c r="C31" s="19">
        <v>1</v>
      </c>
      <c r="D31" s="18"/>
      <c r="E31" s="18"/>
      <c r="F31" s="18" t="s">
        <v>14</v>
      </c>
      <c r="H31" s="20" t="s">
        <v>103</v>
      </c>
      <c r="I31" s="18"/>
      <c r="J31" s="18"/>
      <c r="K31" s="23">
        <v>1</v>
      </c>
      <c r="L31" s="18"/>
      <c r="M31" s="18" t="s">
        <v>14</v>
      </c>
      <c r="O31" s="29" t="s">
        <v>140</v>
      </c>
      <c r="P31" s="10"/>
      <c r="Q31" s="10"/>
      <c r="R31" s="10"/>
      <c r="S31" s="10"/>
      <c r="T31" s="10" t="s">
        <v>9</v>
      </c>
      <c r="V31" s="28" t="s">
        <v>187</v>
      </c>
      <c r="W31" s="30">
        <f t="shared" ref="W31" si="14">IF(Y31=1,"",1)</f>
        <v>1</v>
      </c>
      <c r="X31" s="31"/>
      <c r="Y31" s="9"/>
      <c r="Z31" s="9"/>
      <c r="AA31" s="9" t="s">
        <v>24</v>
      </c>
    </row>
    <row r="32" spans="1:27" x14ac:dyDescent="0.55000000000000004">
      <c r="A32" s="22" t="s">
        <v>38</v>
      </c>
      <c r="B32" s="10"/>
      <c r="C32" s="10"/>
      <c r="D32" s="10"/>
      <c r="E32" s="10"/>
      <c r="F32" s="10" t="s">
        <v>9</v>
      </c>
      <c r="H32" s="22" t="s">
        <v>104</v>
      </c>
      <c r="I32" s="10"/>
      <c r="J32" s="10"/>
      <c r="K32" s="10"/>
      <c r="L32" s="10"/>
      <c r="M32" s="10" t="s">
        <v>9</v>
      </c>
      <c r="O32" s="28" t="s">
        <v>141</v>
      </c>
      <c r="P32" s="30">
        <f t="shared" ref="P32" si="15">IF(R32=1,"",1)</f>
        <v>1</v>
      </c>
      <c r="Q32" s="31"/>
      <c r="R32" s="9"/>
      <c r="S32" s="9"/>
      <c r="T32" s="9" t="s">
        <v>22</v>
      </c>
      <c r="V32" s="29" t="s">
        <v>188</v>
      </c>
      <c r="W32" s="29"/>
      <c r="X32" s="29"/>
      <c r="Y32" s="10"/>
      <c r="Z32" s="10"/>
      <c r="AA32" s="10" t="s">
        <v>9</v>
      </c>
    </row>
    <row r="33" spans="1:27" x14ac:dyDescent="0.55000000000000004">
      <c r="A33" s="20" t="s">
        <v>39</v>
      </c>
      <c r="B33" s="18"/>
      <c r="C33" s="18"/>
      <c r="D33" s="23">
        <v>1</v>
      </c>
      <c r="E33" s="18"/>
      <c r="F33" s="18" t="s">
        <v>14</v>
      </c>
      <c r="H33" s="20" t="s">
        <v>94</v>
      </c>
      <c r="I33" s="18"/>
      <c r="J33" s="19">
        <v>1</v>
      </c>
      <c r="K33" s="18"/>
      <c r="L33" s="18"/>
      <c r="M33" s="18" t="s">
        <v>14</v>
      </c>
      <c r="O33" s="29" t="s">
        <v>142</v>
      </c>
      <c r="P33" s="29"/>
      <c r="Q33" s="29"/>
      <c r="R33" s="10"/>
      <c r="S33" s="10"/>
      <c r="T33" s="10" t="s">
        <v>9</v>
      </c>
      <c r="V33" s="28" t="s">
        <v>189</v>
      </c>
      <c r="W33" s="30">
        <f t="shared" ref="W33" si="16">IF(Y33=1,"",1)</f>
        <v>1</v>
      </c>
      <c r="X33" s="31"/>
      <c r="Y33" s="9"/>
      <c r="Z33" s="9"/>
      <c r="AA33" s="9" t="s">
        <v>22</v>
      </c>
    </row>
    <row r="34" spans="1:27" x14ac:dyDescent="0.55000000000000004">
      <c r="A34" s="22" t="s">
        <v>40</v>
      </c>
      <c r="B34" s="10"/>
      <c r="C34" s="10"/>
      <c r="D34" s="10"/>
      <c r="E34" s="10"/>
      <c r="F34" s="10"/>
      <c r="H34" s="20" t="s">
        <v>105</v>
      </c>
      <c r="I34" s="18"/>
      <c r="J34" s="18"/>
      <c r="K34" s="23">
        <v>1</v>
      </c>
      <c r="L34" s="18"/>
      <c r="M34" s="18" t="s">
        <v>14</v>
      </c>
      <c r="O34" s="28" t="s">
        <v>143</v>
      </c>
      <c r="P34" s="33"/>
      <c r="Q34" s="33"/>
      <c r="R34" s="9"/>
      <c r="S34" s="34">
        <v>1</v>
      </c>
      <c r="T34" s="9" t="s">
        <v>24</v>
      </c>
      <c r="V34" s="27" t="s">
        <v>190</v>
      </c>
      <c r="W34" s="15"/>
      <c r="X34" s="15"/>
      <c r="Y34" s="15"/>
      <c r="Z34" s="15"/>
      <c r="AA34" s="15" t="s">
        <v>9</v>
      </c>
    </row>
    <row r="35" spans="1:27" x14ac:dyDescent="0.55000000000000004">
      <c r="A35" s="20" t="s">
        <v>41</v>
      </c>
      <c r="B35" s="21">
        <v>1</v>
      </c>
      <c r="C35" s="18"/>
      <c r="D35" s="18"/>
      <c r="E35" s="18"/>
      <c r="F35" s="18" t="s">
        <v>17</v>
      </c>
      <c r="H35" s="22" t="s">
        <v>73</v>
      </c>
      <c r="I35" s="10"/>
      <c r="J35" s="10"/>
      <c r="K35" s="10"/>
      <c r="L35" s="10"/>
      <c r="M35" s="10" t="s">
        <v>9</v>
      </c>
      <c r="O35" s="28" t="s">
        <v>144</v>
      </c>
      <c r="P35" s="33"/>
      <c r="Q35" s="33"/>
      <c r="R35" s="9"/>
      <c r="S35" s="34">
        <v>1</v>
      </c>
      <c r="T35" s="9" t="s">
        <v>24</v>
      </c>
      <c r="V35" s="29" t="s">
        <v>12</v>
      </c>
      <c r="W35" s="10"/>
      <c r="X35" s="10"/>
      <c r="Y35" s="10"/>
      <c r="Z35" s="10"/>
      <c r="AA35" s="10"/>
    </row>
    <row r="36" spans="1:27" x14ac:dyDescent="0.55000000000000004">
      <c r="A36" s="25" t="s">
        <v>42</v>
      </c>
      <c r="B36" s="17" t="s">
        <v>9</v>
      </c>
      <c r="C36" s="17" t="s">
        <v>9</v>
      </c>
      <c r="D36" s="17" t="s">
        <v>9</v>
      </c>
      <c r="E36" s="17" t="s">
        <v>9</v>
      </c>
      <c r="F36" s="17" t="s">
        <v>9</v>
      </c>
      <c r="H36" s="20" t="s">
        <v>74</v>
      </c>
      <c r="I36" s="18"/>
      <c r="J36" s="19">
        <v>1</v>
      </c>
      <c r="K36" s="18"/>
      <c r="L36" s="18"/>
      <c r="M36" s="18" t="s">
        <v>22</v>
      </c>
      <c r="O36" s="26" t="s">
        <v>145</v>
      </c>
      <c r="P36" s="13"/>
      <c r="Q36" s="13"/>
      <c r="R36" s="13"/>
      <c r="S36" s="13"/>
      <c r="T36" s="14" t="s">
        <v>9</v>
      </c>
      <c r="V36" s="28" t="s">
        <v>15</v>
      </c>
      <c r="W36" s="30">
        <f t="shared" ref="W36" si="17">IF(Y36=1,"",1)</f>
        <v>1</v>
      </c>
      <c r="X36" s="31"/>
      <c r="Y36" s="9"/>
      <c r="Z36" s="9"/>
      <c r="AA36" s="9" t="s">
        <v>14</v>
      </c>
    </row>
    <row r="37" spans="1:27" x14ac:dyDescent="0.55000000000000004">
      <c r="A37" s="22" t="s">
        <v>12</v>
      </c>
      <c r="B37" s="10"/>
      <c r="C37" s="10"/>
      <c r="D37" s="10"/>
      <c r="E37" s="10"/>
      <c r="F37" s="10" t="s">
        <v>9</v>
      </c>
      <c r="H37" s="20" t="s">
        <v>95</v>
      </c>
      <c r="I37" s="18"/>
      <c r="J37" s="18"/>
      <c r="K37" s="23">
        <v>1</v>
      </c>
      <c r="L37" s="18"/>
      <c r="M37" s="18" t="s">
        <v>24</v>
      </c>
      <c r="O37" s="27" t="s">
        <v>146</v>
      </c>
      <c r="P37" s="15"/>
      <c r="Q37" s="15"/>
      <c r="R37" s="15"/>
      <c r="S37" s="15"/>
      <c r="T37" s="15" t="s">
        <v>9</v>
      </c>
      <c r="V37" s="29" t="s">
        <v>161</v>
      </c>
      <c r="W37" s="29"/>
      <c r="X37" s="29"/>
      <c r="Y37" s="10"/>
      <c r="Z37" s="10"/>
      <c r="AA37" s="10" t="s">
        <v>9</v>
      </c>
    </row>
    <row r="38" spans="1:27" x14ac:dyDescent="0.55000000000000004">
      <c r="A38" s="20" t="s">
        <v>43</v>
      </c>
      <c r="B38" s="18"/>
      <c r="C38" s="19">
        <v>1</v>
      </c>
      <c r="D38" s="18"/>
      <c r="E38" s="18"/>
      <c r="F38" s="18" t="s">
        <v>14</v>
      </c>
      <c r="H38" s="20" t="s">
        <v>106</v>
      </c>
      <c r="I38" s="18"/>
      <c r="J38" s="18"/>
      <c r="K38" s="23">
        <v>1</v>
      </c>
      <c r="L38" s="18"/>
      <c r="M38" s="18" t="s">
        <v>24</v>
      </c>
      <c r="O38" s="35" t="s">
        <v>147</v>
      </c>
      <c r="P38" s="36"/>
      <c r="Q38" s="36"/>
      <c r="R38" s="36"/>
      <c r="S38" s="36"/>
      <c r="T38" s="36" t="s">
        <v>9</v>
      </c>
      <c r="V38" s="28" t="s">
        <v>163</v>
      </c>
      <c r="W38" s="33"/>
      <c r="X38" s="33"/>
      <c r="Y38" s="9"/>
      <c r="Z38" s="34">
        <v>1</v>
      </c>
      <c r="AA38" s="9" t="s">
        <v>14</v>
      </c>
    </row>
    <row r="39" spans="1:27" x14ac:dyDescent="0.55000000000000004">
      <c r="A39" s="20" t="s">
        <v>15</v>
      </c>
      <c r="B39" s="18"/>
      <c r="C39" s="19">
        <v>1</v>
      </c>
      <c r="D39" s="18"/>
      <c r="E39" s="18"/>
      <c r="F39" s="18" t="s">
        <v>14</v>
      </c>
      <c r="H39" s="22" t="s">
        <v>96</v>
      </c>
      <c r="I39" s="10"/>
      <c r="J39" s="10"/>
      <c r="K39" s="10"/>
      <c r="L39" s="10"/>
      <c r="M39" s="10"/>
      <c r="O39" s="28" t="s">
        <v>148</v>
      </c>
      <c r="P39" s="33"/>
      <c r="Q39" s="33"/>
      <c r="R39" s="9"/>
      <c r="S39" s="34">
        <v>1</v>
      </c>
      <c r="T39" s="9" t="s">
        <v>22</v>
      </c>
      <c r="V39" s="28" t="s">
        <v>191</v>
      </c>
      <c r="W39" s="33"/>
      <c r="X39" s="33"/>
      <c r="Y39" s="9"/>
      <c r="Z39" s="34">
        <v>1</v>
      </c>
      <c r="AA39" s="9" t="s">
        <v>14</v>
      </c>
    </row>
    <row r="40" spans="1:27" x14ac:dyDescent="0.55000000000000004">
      <c r="A40" s="20" t="s">
        <v>16</v>
      </c>
      <c r="B40" s="21">
        <v>1</v>
      </c>
      <c r="C40" s="18"/>
      <c r="D40" s="18"/>
      <c r="E40" s="18"/>
      <c r="F40" s="18" t="s">
        <v>17</v>
      </c>
      <c r="H40" s="20" t="s">
        <v>107</v>
      </c>
      <c r="I40" s="18"/>
      <c r="J40" s="18"/>
      <c r="K40" s="23">
        <v>1</v>
      </c>
      <c r="L40" s="18"/>
      <c r="M40" s="18" t="s">
        <v>14</v>
      </c>
      <c r="O40" s="28" t="s">
        <v>149</v>
      </c>
      <c r="P40" s="33"/>
      <c r="Q40" s="33"/>
      <c r="R40" s="9"/>
      <c r="S40" s="34">
        <v>1</v>
      </c>
      <c r="T40" s="9" t="s">
        <v>22</v>
      </c>
      <c r="V40" s="27" t="s">
        <v>192</v>
      </c>
      <c r="W40" s="15"/>
      <c r="X40" s="15"/>
      <c r="Y40" s="15"/>
      <c r="Z40" s="15"/>
      <c r="AA40" s="15" t="s">
        <v>9</v>
      </c>
    </row>
    <row r="41" spans="1:27" x14ac:dyDescent="0.55000000000000004">
      <c r="A41" s="22" t="s">
        <v>18</v>
      </c>
      <c r="B41" s="10"/>
      <c r="C41" s="10"/>
      <c r="D41" s="10"/>
      <c r="E41" s="10"/>
      <c r="F41" s="10"/>
      <c r="H41" s="20" t="s">
        <v>108</v>
      </c>
      <c r="I41" s="18"/>
      <c r="J41" s="18"/>
      <c r="K41" s="23">
        <v>1</v>
      </c>
      <c r="L41" s="18"/>
      <c r="M41" s="18" t="s">
        <v>14</v>
      </c>
      <c r="O41" s="27" t="s">
        <v>150</v>
      </c>
      <c r="P41" s="15"/>
      <c r="Q41" s="15"/>
      <c r="R41" s="15"/>
      <c r="S41" s="15"/>
      <c r="T41" s="15" t="s">
        <v>9</v>
      </c>
      <c r="V41" s="29" t="s">
        <v>12</v>
      </c>
      <c r="W41" s="10"/>
      <c r="X41" s="10"/>
      <c r="Y41" s="10"/>
      <c r="Z41" s="10"/>
      <c r="AA41" s="10"/>
    </row>
    <row r="42" spans="1:27" x14ac:dyDescent="0.55000000000000004">
      <c r="A42" s="20" t="s">
        <v>19</v>
      </c>
      <c r="B42" s="18"/>
      <c r="C42" s="19">
        <v>1</v>
      </c>
      <c r="D42" s="18"/>
      <c r="E42" s="18"/>
      <c r="F42" s="18" t="s">
        <v>14</v>
      </c>
      <c r="H42" s="20" t="s">
        <v>99</v>
      </c>
      <c r="I42" s="18"/>
      <c r="J42" s="18"/>
      <c r="K42" s="23">
        <v>1</v>
      </c>
      <c r="L42" s="18"/>
      <c r="M42" s="18" t="s">
        <v>14</v>
      </c>
      <c r="O42" s="29" t="s">
        <v>151</v>
      </c>
      <c r="P42" s="10"/>
      <c r="Q42" s="10"/>
      <c r="R42" s="10"/>
      <c r="S42" s="10"/>
      <c r="T42" s="10" t="s">
        <v>9</v>
      </c>
      <c r="V42" s="28" t="s">
        <v>15</v>
      </c>
      <c r="W42" s="30">
        <f t="shared" ref="W42" si="18">IF(Y42=1,"",1)</f>
        <v>1</v>
      </c>
      <c r="X42" s="31"/>
      <c r="Y42" s="9"/>
      <c r="Z42" s="9"/>
      <c r="AA42" s="9" t="s">
        <v>14</v>
      </c>
    </row>
    <row r="43" spans="1:27" x14ac:dyDescent="0.55000000000000004">
      <c r="A43" s="20" t="s">
        <v>20</v>
      </c>
      <c r="B43" s="18"/>
      <c r="C43" s="18"/>
      <c r="D43" s="23">
        <v>1</v>
      </c>
      <c r="E43" s="18"/>
      <c r="F43" s="18" t="s">
        <v>14</v>
      </c>
      <c r="H43" s="20" t="s">
        <v>109</v>
      </c>
      <c r="I43" s="18"/>
      <c r="J43" s="18"/>
      <c r="K43" s="23">
        <v>1</v>
      </c>
      <c r="L43" s="18"/>
      <c r="M43" s="18" t="s">
        <v>110</v>
      </c>
      <c r="O43" s="28" t="s">
        <v>152</v>
      </c>
      <c r="P43" s="33"/>
      <c r="Q43" s="33"/>
      <c r="R43" s="9"/>
      <c r="S43" s="34">
        <v>1</v>
      </c>
      <c r="T43" s="9" t="s">
        <v>22</v>
      </c>
      <c r="V43" s="29" t="s">
        <v>161</v>
      </c>
      <c r="W43" s="29"/>
      <c r="X43" s="29"/>
      <c r="Y43" s="10"/>
      <c r="Z43" s="10"/>
      <c r="AA43" s="10" t="s">
        <v>9</v>
      </c>
    </row>
    <row r="44" spans="1:27" x14ac:dyDescent="0.55000000000000004">
      <c r="A44" s="20" t="s">
        <v>21</v>
      </c>
      <c r="B44" s="18"/>
      <c r="C44" s="19">
        <v>1</v>
      </c>
      <c r="D44" s="18"/>
      <c r="E44" s="18"/>
      <c r="F44" s="18" t="s">
        <v>22</v>
      </c>
      <c r="H44" s="27" t="s">
        <v>111</v>
      </c>
      <c r="I44" s="15"/>
      <c r="J44" s="15"/>
      <c r="K44" s="15"/>
      <c r="L44" s="15"/>
      <c r="M44" s="15" t="s">
        <v>9</v>
      </c>
      <c r="O44" s="28" t="s">
        <v>153</v>
      </c>
      <c r="P44" s="33"/>
      <c r="Q44" s="33"/>
      <c r="R44" s="9"/>
      <c r="S44" s="34">
        <v>1</v>
      </c>
      <c r="T44" s="9" t="s">
        <v>22</v>
      </c>
      <c r="V44" s="28" t="s">
        <v>163</v>
      </c>
      <c r="W44" s="9"/>
      <c r="X44" s="9"/>
      <c r="Y44" s="9"/>
      <c r="Z44" s="34">
        <v>1</v>
      </c>
      <c r="AA44" s="9" t="s">
        <v>14</v>
      </c>
    </row>
    <row r="45" spans="1:27" x14ac:dyDescent="0.55000000000000004">
      <c r="A45" s="20" t="s">
        <v>44</v>
      </c>
      <c r="B45" s="18"/>
      <c r="C45" s="19">
        <v>1</v>
      </c>
      <c r="D45" s="18"/>
      <c r="E45" s="18"/>
      <c r="F45" s="18" t="s">
        <v>24</v>
      </c>
      <c r="H45" s="22" t="s">
        <v>12</v>
      </c>
      <c r="I45" s="10"/>
      <c r="J45" s="10"/>
      <c r="K45" s="10"/>
      <c r="L45" s="10"/>
      <c r="M45" s="10" t="s">
        <v>9</v>
      </c>
      <c r="O45" s="37" t="s">
        <v>154</v>
      </c>
      <c r="P45" s="38"/>
      <c r="Q45" s="38"/>
      <c r="R45" s="38"/>
      <c r="S45" s="38"/>
      <c r="T45" s="38" t="s">
        <v>9</v>
      </c>
      <c r="V45" s="28" t="s">
        <v>191</v>
      </c>
      <c r="W45" s="39"/>
      <c r="X45" s="31"/>
      <c r="Y45" s="9"/>
      <c r="Z45" s="34">
        <v>1</v>
      </c>
      <c r="AA45" s="9" t="s">
        <v>14</v>
      </c>
    </row>
    <row r="46" spans="1:27" x14ac:dyDescent="0.55000000000000004">
      <c r="A46" s="22" t="s">
        <v>25</v>
      </c>
      <c r="B46" s="10"/>
      <c r="C46" s="10"/>
      <c r="D46" s="10"/>
      <c r="E46" s="10"/>
      <c r="F46" s="10" t="s">
        <v>9</v>
      </c>
      <c r="H46" s="20" t="s">
        <v>88</v>
      </c>
      <c r="I46" s="18"/>
      <c r="J46" s="19">
        <v>1</v>
      </c>
      <c r="K46" s="18"/>
      <c r="L46" s="18"/>
      <c r="M46" s="18" t="s">
        <v>14</v>
      </c>
      <c r="O46" s="28" t="s">
        <v>155</v>
      </c>
      <c r="P46" s="33"/>
      <c r="Q46" s="33"/>
      <c r="R46" s="9"/>
      <c r="S46" s="34">
        <v>1</v>
      </c>
      <c r="T46" s="9" t="s">
        <v>22</v>
      </c>
      <c r="V46" s="26" t="s">
        <v>193</v>
      </c>
      <c r="W46" s="13"/>
      <c r="X46" s="13"/>
      <c r="Y46" s="13"/>
      <c r="Z46" s="13"/>
      <c r="AA46" s="14" t="s">
        <v>9</v>
      </c>
    </row>
    <row r="47" spans="1:27" x14ac:dyDescent="0.55000000000000004">
      <c r="A47" s="20" t="s">
        <v>45</v>
      </c>
      <c r="B47" s="18"/>
      <c r="C47" s="18"/>
      <c r="D47" s="23">
        <v>1</v>
      </c>
      <c r="E47" s="18"/>
      <c r="F47" s="18" t="s">
        <v>14</v>
      </c>
      <c r="H47" s="20" t="s">
        <v>89</v>
      </c>
      <c r="I47" s="18"/>
      <c r="J47" s="19">
        <v>1</v>
      </c>
      <c r="K47" s="18"/>
      <c r="L47" s="18"/>
      <c r="M47" s="18" t="s">
        <v>14</v>
      </c>
      <c r="O47" s="28" t="s">
        <v>156</v>
      </c>
      <c r="P47" s="33"/>
      <c r="Q47" s="33"/>
      <c r="R47" s="9"/>
      <c r="S47" s="34">
        <v>1</v>
      </c>
      <c r="T47" s="9" t="s">
        <v>22</v>
      </c>
      <c r="V47" s="27" t="s">
        <v>194</v>
      </c>
      <c r="W47" s="15"/>
      <c r="X47" s="15"/>
      <c r="Y47" s="15"/>
      <c r="Z47" s="15"/>
      <c r="AA47" s="15"/>
    </row>
    <row r="48" spans="1:27" x14ac:dyDescent="0.55000000000000004">
      <c r="A48" s="20" t="s">
        <v>46</v>
      </c>
      <c r="B48" s="18"/>
      <c r="C48" s="18"/>
      <c r="D48" s="23">
        <v>1</v>
      </c>
      <c r="E48" s="18"/>
      <c r="F48" s="18" t="s">
        <v>14</v>
      </c>
      <c r="H48" s="22" t="s">
        <v>90</v>
      </c>
      <c r="I48" s="10"/>
      <c r="J48" s="10"/>
      <c r="K48" s="10"/>
      <c r="L48" s="10"/>
      <c r="M48" s="10" t="s">
        <v>9</v>
      </c>
      <c r="O48" s="37" t="s">
        <v>157</v>
      </c>
      <c r="P48" s="38"/>
      <c r="Q48" s="38"/>
      <c r="R48" s="38"/>
      <c r="S48" s="38"/>
      <c r="T48" s="38"/>
      <c r="V48" s="29" t="s">
        <v>12</v>
      </c>
      <c r="W48" s="10"/>
      <c r="X48" s="10"/>
      <c r="Y48" s="10"/>
      <c r="Z48" s="10"/>
      <c r="AA48" s="10"/>
    </row>
    <row r="49" spans="1:27" x14ac:dyDescent="0.55000000000000004">
      <c r="A49" s="22" t="s">
        <v>28</v>
      </c>
      <c r="B49" s="10"/>
      <c r="C49" s="10"/>
      <c r="D49" s="10"/>
      <c r="E49" s="10"/>
      <c r="F49" s="10" t="s">
        <v>9</v>
      </c>
      <c r="H49" s="20" t="s">
        <v>112</v>
      </c>
      <c r="I49" s="18"/>
      <c r="J49" s="18"/>
      <c r="K49" s="23">
        <v>1</v>
      </c>
      <c r="L49" s="18"/>
      <c r="M49" s="18" t="s">
        <v>14</v>
      </c>
      <c r="O49" s="28" t="s">
        <v>158</v>
      </c>
      <c r="P49" s="33"/>
      <c r="Q49" s="33"/>
      <c r="R49" s="9"/>
      <c r="S49" s="34">
        <v>1</v>
      </c>
      <c r="T49" s="9" t="s">
        <v>22</v>
      </c>
      <c r="V49" s="33" t="s">
        <v>195</v>
      </c>
      <c r="W49" s="30">
        <f t="shared" ref="W49" si="19">IF(Y49=1,"",1)</f>
        <v>1</v>
      </c>
      <c r="X49" s="31"/>
      <c r="Y49" s="9"/>
      <c r="Z49" s="9"/>
      <c r="AA49" s="9" t="s">
        <v>24</v>
      </c>
    </row>
    <row r="50" spans="1:27" x14ac:dyDescent="0.55000000000000004">
      <c r="A50" s="20" t="s">
        <v>29</v>
      </c>
      <c r="B50" s="18"/>
      <c r="C50" s="18"/>
      <c r="D50" s="23">
        <v>1</v>
      </c>
      <c r="E50" s="18"/>
      <c r="F50" s="18" t="s">
        <v>14</v>
      </c>
      <c r="H50" s="20" t="s">
        <v>113</v>
      </c>
      <c r="I50" s="18"/>
      <c r="J50" s="18"/>
      <c r="K50" s="23">
        <v>1</v>
      </c>
      <c r="L50" s="18"/>
      <c r="M50" s="18" t="s">
        <v>14</v>
      </c>
      <c r="O50" s="28" t="s">
        <v>159</v>
      </c>
      <c r="P50" s="33"/>
      <c r="Q50" s="33"/>
      <c r="R50" s="9"/>
      <c r="S50" s="34">
        <v>1</v>
      </c>
      <c r="T50" s="9" t="s">
        <v>22</v>
      </c>
      <c r="V50" s="29" t="s">
        <v>196</v>
      </c>
      <c r="W50" s="10"/>
      <c r="X50" s="10"/>
      <c r="Y50" s="10"/>
      <c r="Z50" s="10"/>
      <c r="AA50" s="10"/>
    </row>
    <row r="51" spans="1:27" x14ac:dyDescent="0.55000000000000004">
      <c r="A51" s="20" t="s">
        <v>47</v>
      </c>
      <c r="B51" s="18"/>
      <c r="C51" s="18"/>
      <c r="D51" s="23">
        <v>1</v>
      </c>
      <c r="E51" s="18"/>
      <c r="F51" s="18" t="s">
        <v>14</v>
      </c>
      <c r="H51" s="22" t="s">
        <v>104</v>
      </c>
      <c r="I51" s="10"/>
      <c r="J51" s="10"/>
      <c r="K51" s="10"/>
      <c r="L51" s="10"/>
      <c r="M51" s="10" t="s">
        <v>9</v>
      </c>
      <c r="O51" s="26" t="s">
        <v>160</v>
      </c>
      <c r="P51" s="13"/>
      <c r="Q51" s="13"/>
      <c r="R51" s="13"/>
      <c r="S51" s="13"/>
      <c r="T51" s="14" t="s">
        <v>9</v>
      </c>
      <c r="V51" s="33" t="s">
        <v>196</v>
      </c>
      <c r="W51" s="30">
        <f t="shared" ref="W51" si="20">IF(Y51=1,"",1)</f>
        <v>1</v>
      </c>
      <c r="X51" s="31"/>
      <c r="Y51" s="9"/>
      <c r="Z51" s="9"/>
      <c r="AA51" s="9" t="s">
        <v>24</v>
      </c>
    </row>
    <row r="52" spans="1:27" x14ac:dyDescent="0.55000000000000004">
      <c r="A52" s="22" t="s">
        <v>31</v>
      </c>
      <c r="B52" s="10"/>
      <c r="C52" s="10"/>
      <c r="D52" s="10"/>
      <c r="E52" s="10"/>
      <c r="F52" s="10" t="s">
        <v>9</v>
      </c>
      <c r="H52" s="20" t="s">
        <v>94</v>
      </c>
      <c r="I52" s="18"/>
      <c r="J52" s="19">
        <v>1</v>
      </c>
      <c r="K52" s="18"/>
      <c r="L52" s="18"/>
      <c r="M52" s="18" t="s">
        <v>14</v>
      </c>
      <c r="O52" s="27" t="s">
        <v>146</v>
      </c>
      <c r="P52" s="15"/>
      <c r="Q52" s="15"/>
      <c r="R52" s="15"/>
      <c r="S52" s="15"/>
      <c r="T52" s="15" t="s">
        <v>9</v>
      </c>
      <c r="V52" s="29" t="s">
        <v>197</v>
      </c>
      <c r="W52" s="10"/>
      <c r="X52" s="10"/>
      <c r="Y52" s="10"/>
      <c r="Z52" s="10"/>
      <c r="AA52" s="10"/>
    </row>
    <row r="53" spans="1:27" x14ac:dyDescent="0.55000000000000004">
      <c r="A53" s="20" t="s">
        <v>32</v>
      </c>
      <c r="B53" s="18"/>
      <c r="C53" s="18"/>
      <c r="D53" s="23">
        <v>1</v>
      </c>
      <c r="E53" s="18"/>
      <c r="F53" s="18" t="s">
        <v>14</v>
      </c>
      <c r="H53" s="20" t="s">
        <v>105</v>
      </c>
      <c r="I53" s="18"/>
      <c r="J53" s="18"/>
      <c r="K53" s="23">
        <v>1</v>
      </c>
      <c r="L53" s="18"/>
      <c r="M53" s="18" t="s">
        <v>14</v>
      </c>
      <c r="O53" s="37" t="s">
        <v>147</v>
      </c>
      <c r="P53" s="38"/>
      <c r="Q53" s="38"/>
      <c r="R53" s="38"/>
      <c r="S53" s="38"/>
      <c r="T53" s="38" t="s">
        <v>9</v>
      </c>
      <c r="V53" s="33" t="s">
        <v>196</v>
      </c>
      <c r="W53" s="33"/>
      <c r="X53" s="33"/>
      <c r="Y53" s="9"/>
      <c r="Z53" s="34">
        <v>1</v>
      </c>
      <c r="AA53" s="9" t="s">
        <v>24</v>
      </c>
    </row>
    <row r="54" spans="1:27" x14ac:dyDescent="0.55000000000000004">
      <c r="A54" s="22" t="s">
        <v>33</v>
      </c>
      <c r="B54" s="10"/>
      <c r="C54" s="10"/>
      <c r="D54" s="10"/>
      <c r="E54" s="10"/>
      <c r="F54" s="10" t="s">
        <v>9</v>
      </c>
      <c r="H54" s="22" t="s">
        <v>73</v>
      </c>
      <c r="I54" s="10"/>
      <c r="J54" s="10"/>
      <c r="K54" s="10"/>
      <c r="L54" s="10"/>
      <c r="M54" s="10" t="s">
        <v>9</v>
      </c>
      <c r="O54" s="28" t="s">
        <v>148</v>
      </c>
      <c r="P54" s="33"/>
      <c r="Q54" s="33"/>
      <c r="R54" s="9"/>
      <c r="S54" s="34">
        <v>1</v>
      </c>
      <c r="T54" s="9" t="s">
        <v>22</v>
      </c>
      <c r="V54" s="33" t="s">
        <v>198</v>
      </c>
      <c r="W54" s="33"/>
      <c r="X54" s="33"/>
      <c r="Y54" s="9"/>
      <c r="Z54" s="34">
        <v>1</v>
      </c>
      <c r="AA54" s="9" t="s">
        <v>24</v>
      </c>
    </row>
    <row r="55" spans="1:27" x14ac:dyDescent="0.55000000000000004">
      <c r="A55" s="24" t="s">
        <v>48</v>
      </c>
      <c r="B55" s="18"/>
      <c r="C55" s="18"/>
      <c r="D55" s="23">
        <v>1</v>
      </c>
      <c r="E55" s="18"/>
      <c r="F55" s="18" t="s">
        <v>14</v>
      </c>
      <c r="H55" s="20" t="s">
        <v>74</v>
      </c>
      <c r="I55" s="18"/>
      <c r="J55" s="19">
        <v>1</v>
      </c>
      <c r="K55" s="9"/>
      <c r="L55" s="18"/>
      <c r="M55" s="18" t="s">
        <v>22</v>
      </c>
      <c r="O55" s="28" t="s">
        <v>149</v>
      </c>
      <c r="P55" s="33"/>
      <c r="Q55" s="33"/>
      <c r="R55" s="9"/>
      <c r="S55" s="34">
        <v>1</v>
      </c>
      <c r="T55" s="9" t="s">
        <v>22</v>
      </c>
      <c r="V55" s="33" t="s">
        <v>199</v>
      </c>
      <c r="W55" s="33"/>
      <c r="X55" s="33"/>
      <c r="Y55" s="9"/>
      <c r="Z55" s="34">
        <v>1</v>
      </c>
      <c r="AA55" s="9" t="s">
        <v>24</v>
      </c>
    </row>
    <row r="56" spans="1:27" x14ac:dyDescent="0.55000000000000004">
      <c r="A56" s="20" t="s">
        <v>35</v>
      </c>
      <c r="B56" s="18"/>
      <c r="C56" s="18"/>
      <c r="D56" s="23">
        <v>1</v>
      </c>
      <c r="E56" s="18"/>
      <c r="F56" s="18" t="s">
        <v>14</v>
      </c>
      <c r="H56" s="20" t="s">
        <v>75</v>
      </c>
      <c r="I56" s="18"/>
      <c r="J56" s="18"/>
      <c r="K56" s="23">
        <v>1</v>
      </c>
      <c r="L56" s="18"/>
      <c r="M56" s="18" t="s">
        <v>24</v>
      </c>
      <c r="O56" s="27" t="s">
        <v>150</v>
      </c>
      <c r="P56" s="15"/>
      <c r="Q56" s="15"/>
      <c r="R56" s="15"/>
      <c r="S56" s="15"/>
      <c r="T56" s="15" t="s">
        <v>9</v>
      </c>
      <c r="V56" s="29" t="s">
        <v>200</v>
      </c>
      <c r="W56" s="10"/>
      <c r="X56" s="10"/>
      <c r="Y56" s="10"/>
      <c r="Z56" s="10"/>
      <c r="AA56" s="10"/>
    </row>
    <row r="57" spans="1:27" x14ac:dyDescent="0.55000000000000004">
      <c r="A57" s="22" t="s">
        <v>36</v>
      </c>
      <c r="B57" s="10"/>
      <c r="C57" s="10"/>
      <c r="D57" s="10"/>
      <c r="E57" s="10"/>
      <c r="F57" s="10" t="s">
        <v>9</v>
      </c>
      <c r="H57" s="20" t="s">
        <v>106</v>
      </c>
      <c r="I57" s="18"/>
      <c r="J57" s="18"/>
      <c r="K57" s="23">
        <v>1</v>
      </c>
      <c r="L57" s="18"/>
      <c r="M57" s="18" t="s">
        <v>24</v>
      </c>
      <c r="O57" s="28" t="s">
        <v>152</v>
      </c>
      <c r="P57" s="33"/>
      <c r="Q57" s="33"/>
      <c r="R57" s="9"/>
      <c r="S57" s="34">
        <v>1</v>
      </c>
      <c r="T57" s="9" t="s">
        <v>22</v>
      </c>
      <c r="V57" s="33" t="s">
        <v>201</v>
      </c>
      <c r="W57" s="40"/>
      <c r="X57" s="31"/>
      <c r="Y57" s="9"/>
      <c r="Z57" s="34">
        <v>1</v>
      </c>
      <c r="AA57" s="9" t="s">
        <v>22</v>
      </c>
    </row>
    <row r="58" spans="1:27" x14ac:dyDescent="0.55000000000000004">
      <c r="A58" s="20" t="s">
        <v>37</v>
      </c>
      <c r="B58" s="18"/>
      <c r="C58" s="19">
        <v>1</v>
      </c>
      <c r="D58" s="18"/>
      <c r="E58" s="18"/>
      <c r="F58" s="18" t="s">
        <v>17</v>
      </c>
      <c r="H58" s="22" t="s">
        <v>96</v>
      </c>
      <c r="I58" s="10"/>
      <c r="J58" s="10"/>
      <c r="K58" s="10"/>
      <c r="L58" s="10"/>
      <c r="M58" s="10"/>
      <c r="O58" s="28" t="s">
        <v>153</v>
      </c>
      <c r="P58" s="33"/>
      <c r="Q58" s="33"/>
      <c r="R58" s="9"/>
      <c r="S58" s="34">
        <v>1</v>
      </c>
      <c r="T58" s="9" t="s">
        <v>22</v>
      </c>
      <c r="V58" s="26" t="s">
        <v>202</v>
      </c>
      <c r="W58" s="13"/>
      <c r="X58" s="13"/>
      <c r="Y58" s="13"/>
      <c r="Z58" s="13"/>
      <c r="AA58" s="14" t="s">
        <v>9</v>
      </c>
    </row>
    <row r="59" spans="1:27" x14ac:dyDescent="0.55000000000000004">
      <c r="A59" s="22" t="s">
        <v>38</v>
      </c>
      <c r="B59" s="10"/>
      <c r="C59" s="10"/>
      <c r="D59" s="10"/>
      <c r="E59" s="10"/>
      <c r="F59" s="10" t="s">
        <v>9</v>
      </c>
      <c r="H59" s="20" t="s">
        <v>107</v>
      </c>
      <c r="I59" s="18"/>
      <c r="J59" s="18"/>
      <c r="K59" s="23">
        <v>1</v>
      </c>
      <c r="L59" s="18"/>
      <c r="M59" s="18" t="s">
        <v>14</v>
      </c>
      <c r="O59" s="37" t="s">
        <v>154</v>
      </c>
      <c r="P59" s="38"/>
      <c r="Q59" s="38"/>
      <c r="R59" s="38"/>
      <c r="S59" s="38"/>
      <c r="T59" s="38" t="s">
        <v>9</v>
      </c>
      <c r="V59" s="27" t="s">
        <v>203</v>
      </c>
      <c r="W59" s="15"/>
      <c r="X59" s="15"/>
      <c r="Y59" s="15"/>
      <c r="Z59" s="15"/>
      <c r="AA59" s="15"/>
    </row>
    <row r="60" spans="1:27" x14ac:dyDescent="0.55000000000000004">
      <c r="A60" s="20" t="s">
        <v>39</v>
      </c>
      <c r="B60" s="18"/>
      <c r="C60" s="18"/>
      <c r="D60" s="23">
        <v>1</v>
      </c>
      <c r="E60" s="18"/>
      <c r="F60" s="18" t="s">
        <v>14</v>
      </c>
      <c r="H60" s="20" t="s">
        <v>98</v>
      </c>
      <c r="I60" s="18"/>
      <c r="J60" s="18"/>
      <c r="K60" s="23">
        <v>1</v>
      </c>
      <c r="L60" s="18"/>
      <c r="M60" s="18" t="s">
        <v>14</v>
      </c>
      <c r="O60" s="28" t="s">
        <v>155</v>
      </c>
      <c r="P60" s="33"/>
      <c r="Q60" s="33"/>
      <c r="R60" s="9"/>
      <c r="S60" s="34">
        <v>1</v>
      </c>
      <c r="T60" s="9" t="s">
        <v>22</v>
      </c>
      <c r="V60" s="29" t="s">
        <v>204</v>
      </c>
      <c r="W60" s="10"/>
      <c r="X60" s="10"/>
      <c r="Y60" s="10"/>
      <c r="Z60" s="10"/>
      <c r="AA60" s="10"/>
    </row>
    <row r="61" spans="1:27" x14ac:dyDescent="0.55000000000000004">
      <c r="A61" s="22" t="s">
        <v>40</v>
      </c>
      <c r="B61" s="10"/>
      <c r="C61" s="10"/>
      <c r="D61" s="10"/>
      <c r="E61" s="10"/>
      <c r="F61" s="10"/>
      <c r="H61" s="20" t="s">
        <v>114</v>
      </c>
      <c r="I61" s="18"/>
      <c r="J61" s="18"/>
      <c r="K61" s="23">
        <v>1</v>
      </c>
      <c r="L61" s="18"/>
      <c r="M61" s="18" t="s">
        <v>14</v>
      </c>
      <c r="O61" s="28" t="s">
        <v>156</v>
      </c>
      <c r="P61" s="33"/>
      <c r="Q61" s="33"/>
      <c r="R61" s="9"/>
      <c r="S61" s="34">
        <v>1</v>
      </c>
      <c r="T61" s="9" t="s">
        <v>22</v>
      </c>
      <c r="V61" s="41" t="s">
        <v>205</v>
      </c>
      <c r="W61" s="33"/>
      <c r="X61" s="33"/>
      <c r="Y61" s="42"/>
      <c r="Z61" s="43">
        <v>1</v>
      </c>
      <c r="AA61" s="42" t="s">
        <v>22</v>
      </c>
    </row>
    <row r="62" spans="1:27" x14ac:dyDescent="0.55000000000000004">
      <c r="A62" s="20" t="s">
        <v>41</v>
      </c>
      <c r="B62" s="21">
        <v>1</v>
      </c>
      <c r="C62" s="18"/>
      <c r="D62" s="18"/>
      <c r="E62" s="18"/>
      <c r="F62" s="18" t="s">
        <v>17</v>
      </c>
      <c r="H62" s="26" t="s">
        <v>115</v>
      </c>
      <c r="I62" s="13"/>
      <c r="J62" s="13"/>
      <c r="K62" s="13"/>
      <c r="L62" s="13"/>
      <c r="M62" s="14" t="s">
        <v>9</v>
      </c>
      <c r="O62" s="37" t="s">
        <v>157</v>
      </c>
      <c r="P62" s="38"/>
      <c r="Q62" s="38"/>
      <c r="R62" s="38"/>
      <c r="S62" s="38"/>
      <c r="T62" s="38"/>
      <c r="V62" s="41" t="s">
        <v>206</v>
      </c>
      <c r="W62" s="33"/>
      <c r="X62" s="33"/>
      <c r="Y62" s="42"/>
      <c r="Z62" s="43">
        <v>1</v>
      </c>
      <c r="AA62" s="42" t="s">
        <v>22</v>
      </c>
    </row>
    <row r="63" spans="1:27" x14ac:dyDescent="0.55000000000000004">
      <c r="A63" s="26" t="s">
        <v>49</v>
      </c>
      <c r="B63" s="14"/>
      <c r="C63" s="14"/>
      <c r="D63" s="14"/>
      <c r="E63" s="14"/>
      <c r="F63" s="14" t="s">
        <v>9</v>
      </c>
      <c r="H63" s="27" t="s">
        <v>116</v>
      </c>
      <c r="I63" s="15"/>
      <c r="J63" s="15"/>
      <c r="K63" s="15"/>
      <c r="L63" s="15"/>
      <c r="M63" s="15" t="s">
        <v>9</v>
      </c>
      <c r="O63" s="28" t="s">
        <v>158</v>
      </c>
      <c r="P63" s="33"/>
      <c r="Q63" s="33"/>
      <c r="R63" s="9"/>
      <c r="S63" s="34">
        <v>1</v>
      </c>
      <c r="T63" s="9" t="s">
        <v>22</v>
      </c>
      <c r="V63" s="41" t="s">
        <v>207</v>
      </c>
      <c r="W63" s="30">
        <f t="shared" ref="W63" si="21">IF(Y63=1,"",1)</f>
        <v>1</v>
      </c>
      <c r="X63" s="33"/>
      <c r="Y63" s="42"/>
      <c r="Z63" s="42"/>
      <c r="AA63" s="42" t="s">
        <v>22</v>
      </c>
    </row>
    <row r="64" spans="1:27" x14ac:dyDescent="0.55000000000000004">
      <c r="A64" s="27" t="s">
        <v>10</v>
      </c>
      <c r="B64" s="16"/>
      <c r="C64" s="16"/>
      <c r="D64" s="16"/>
      <c r="E64" s="16"/>
      <c r="F64" s="15" t="s">
        <v>9</v>
      </c>
      <c r="H64" s="22" t="s">
        <v>12</v>
      </c>
      <c r="I64" s="10"/>
      <c r="J64" s="10"/>
      <c r="K64" s="10"/>
      <c r="L64" s="10"/>
      <c r="M64" s="10" t="s">
        <v>9</v>
      </c>
      <c r="O64" s="28" t="s">
        <v>159</v>
      </c>
      <c r="P64" s="33"/>
      <c r="Q64" s="33"/>
      <c r="R64" s="9"/>
      <c r="S64" s="34">
        <v>1</v>
      </c>
      <c r="T64" s="9" t="s">
        <v>22</v>
      </c>
      <c r="V64" s="29" t="s">
        <v>208</v>
      </c>
      <c r="W64" s="29"/>
      <c r="X64" s="29"/>
      <c r="Y64" s="10"/>
      <c r="Z64" s="10"/>
      <c r="AA64" s="10"/>
    </row>
    <row r="65" spans="1:27" x14ac:dyDescent="0.55000000000000004">
      <c r="A65" s="22" t="s">
        <v>38</v>
      </c>
      <c r="B65" s="10"/>
      <c r="C65" s="10"/>
      <c r="D65" s="10"/>
      <c r="E65" s="10"/>
      <c r="F65" s="10" t="s">
        <v>9</v>
      </c>
      <c r="H65" s="20" t="s">
        <v>117</v>
      </c>
      <c r="I65" s="18"/>
      <c r="J65" s="19">
        <v>1</v>
      </c>
      <c r="K65" s="18"/>
      <c r="L65" s="18"/>
      <c r="M65" s="18" t="s">
        <v>14</v>
      </c>
      <c r="O65" s="37" t="s">
        <v>12</v>
      </c>
      <c r="P65" s="38"/>
      <c r="Q65" s="38"/>
      <c r="R65" s="38"/>
      <c r="S65" s="38"/>
      <c r="T65" s="38"/>
      <c r="V65" s="33" t="s">
        <v>209</v>
      </c>
      <c r="W65" s="40"/>
      <c r="X65" s="31"/>
      <c r="Y65" s="9"/>
      <c r="Z65" s="34">
        <v>1</v>
      </c>
      <c r="AA65" s="9" t="s">
        <v>17</v>
      </c>
    </row>
    <row r="66" spans="1:27" x14ac:dyDescent="0.55000000000000004">
      <c r="A66" s="20" t="s">
        <v>50</v>
      </c>
      <c r="B66" s="18"/>
      <c r="C66" s="18"/>
      <c r="D66" s="23">
        <v>1</v>
      </c>
      <c r="E66" s="18"/>
      <c r="F66" s="18" t="s">
        <v>14</v>
      </c>
      <c r="H66" s="20" t="s">
        <v>118</v>
      </c>
      <c r="I66" s="18"/>
      <c r="J66" s="19">
        <v>1</v>
      </c>
      <c r="K66" s="18"/>
      <c r="L66" s="18"/>
      <c r="M66" s="18" t="s">
        <v>14</v>
      </c>
      <c r="O66" s="28" t="s">
        <v>15</v>
      </c>
      <c r="P66" s="30">
        <f t="shared" ref="P66" si="22">IF(R66=1,"",1)</f>
        <v>1</v>
      </c>
      <c r="Q66" s="31"/>
      <c r="R66" s="9"/>
      <c r="S66" s="9"/>
      <c r="T66" s="9" t="s">
        <v>14</v>
      </c>
      <c r="V66" s="29" t="s">
        <v>210</v>
      </c>
      <c r="W66" s="29"/>
      <c r="X66" s="29"/>
      <c r="Y66" s="10"/>
      <c r="Z66" s="10"/>
      <c r="AA66" s="10"/>
    </row>
    <row r="67" spans="1:27" x14ac:dyDescent="0.55000000000000004">
      <c r="A67" s="22" t="s">
        <v>51</v>
      </c>
      <c r="B67" s="10"/>
      <c r="C67" s="10"/>
      <c r="D67" s="10"/>
      <c r="E67" s="10"/>
      <c r="F67" s="10" t="s">
        <v>9</v>
      </c>
      <c r="H67" s="22" t="s">
        <v>38</v>
      </c>
      <c r="I67" s="10"/>
      <c r="J67" s="10"/>
      <c r="K67" s="10"/>
      <c r="L67" s="10"/>
      <c r="M67" s="10" t="s">
        <v>9</v>
      </c>
      <c r="O67" s="29" t="s">
        <v>161</v>
      </c>
      <c r="P67" s="29"/>
      <c r="Q67" s="29"/>
      <c r="R67" s="10"/>
      <c r="S67" s="10"/>
      <c r="T67" s="10" t="s">
        <v>9</v>
      </c>
      <c r="V67" s="33" t="s">
        <v>211</v>
      </c>
      <c r="W67" s="33"/>
      <c r="X67" s="33"/>
      <c r="Y67" s="9"/>
      <c r="Z67" s="34">
        <v>1</v>
      </c>
      <c r="AA67" s="9" t="s">
        <v>22</v>
      </c>
    </row>
    <row r="68" spans="1:27" x14ac:dyDescent="0.55000000000000004">
      <c r="A68" s="20" t="s">
        <v>25</v>
      </c>
      <c r="B68" s="18"/>
      <c r="C68" s="18"/>
      <c r="D68" s="23">
        <v>1</v>
      </c>
      <c r="E68" s="18"/>
      <c r="F68" s="18" t="s">
        <v>14</v>
      </c>
      <c r="H68" s="20" t="s">
        <v>113</v>
      </c>
      <c r="I68" s="18"/>
      <c r="J68" s="18"/>
      <c r="K68" s="23">
        <v>1</v>
      </c>
      <c r="L68" s="18"/>
      <c r="M68" s="18" t="s">
        <v>14</v>
      </c>
      <c r="O68" s="28" t="s">
        <v>162</v>
      </c>
      <c r="P68" s="21">
        <f t="shared" ref="P68:P69" si="23">IF(R68=1,"",1)</f>
        <v>1</v>
      </c>
      <c r="Q68" s="9"/>
      <c r="R68" s="9"/>
      <c r="S68" s="9"/>
      <c r="T68" s="9" t="s">
        <v>24</v>
      </c>
      <c r="V68" s="26" t="s">
        <v>212</v>
      </c>
      <c r="W68" s="13"/>
      <c r="X68" s="13"/>
      <c r="Y68" s="13"/>
      <c r="Z68" s="13"/>
      <c r="AA68" s="14" t="s">
        <v>9</v>
      </c>
    </row>
    <row r="69" spans="1:27" x14ac:dyDescent="0.55000000000000004">
      <c r="A69" s="20" t="s">
        <v>52</v>
      </c>
      <c r="B69" s="18"/>
      <c r="C69" s="18"/>
      <c r="D69" s="23">
        <v>1</v>
      </c>
      <c r="E69" s="18"/>
      <c r="F69" s="18" t="s">
        <v>14</v>
      </c>
      <c r="H69" s="22" t="s">
        <v>96</v>
      </c>
      <c r="I69" s="10"/>
      <c r="J69" s="10"/>
      <c r="K69" s="10"/>
      <c r="L69" s="10"/>
      <c r="M69" s="10"/>
      <c r="O69" s="28" t="s">
        <v>163</v>
      </c>
      <c r="P69" s="39" t="str">
        <f t="shared" si="23"/>
        <v/>
      </c>
      <c r="Q69" s="31"/>
      <c r="R69" s="23">
        <v>1</v>
      </c>
      <c r="S69" s="9"/>
      <c r="T69" s="9" t="s">
        <v>14</v>
      </c>
      <c r="V69" s="44" t="s">
        <v>213</v>
      </c>
      <c r="W69" s="10"/>
      <c r="X69" s="10"/>
      <c r="Y69" s="10"/>
      <c r="Z69" s="10"/>
      <c r="AA69" s="10" t="s">
        <v>9</v>
      </c>
    </row>
    <row r="70" spans="1:27" x14ac:dyDescent="0.55000000000000004">
      <c r="A70" s="20" t="s">
        <v>27</v>
      </c>
      <c r="B70" s="18"/>
      <c r="C70" s="18"/>
      <c r="D70" s="23">
        <v>1</v>
      </c>
      <c r="E70" s="18"/>
      <c r="F70" s="18" t="s">
        <v>14</v>
      </c>
      <c r="H70" s="20" t="s">
        <v>119</v>
      </c>
      <c r="I70" s="18"/>
      <c r="J70" s="18"/>
      <c r="K70" s="23">
        <v>1</v>
      </c>
      <c r="L70" s="18"/>
      <c r="M70" s="18" t="s">
        <v>14</v>
      </c>
      <c r="O70" s="26" t="s">
        <v>164</v>
      </c>
      <c r="P70" s="13"/>
      <c r="Q70" s="13"/>
      <c r="R70" s="13"/>
      <c r="S70" s="13"/>
      <c r="T70" s="14" t="s">
        <v>9</v>
      </c>
      <c r="V70" s="9" t="s">
        <v>214</v>
      </c>
      <c r="W70" s="33" t="str">
        <f>IF(Y70=1,"",1)</f>
        <v/>
      </c>
      <c r="X70" s="33"/>
      <c r="Y70" s="23">
        <v>1</v>
      </c>
      <c r="Z70" s="9"/>
      <c r="AA70" s="9" t="s">
        <v>215</v>
      </c>
    </row>
    <row r="71" spans="1:27" x14ac:dyDescent="0.55000000000000004">
      <c r="A71" s="22" t="s">
        <v>53</v>
      </c>
      <c r="B71" s="10"/>
      <c r="C71" s="10"/>
      <c r="D71" s="10"/>
      <c r="E71" s="10"/>
      <c r="F71" s="10" t="s">
        <v>9</v>
      </c>
      <c r="H71" s="26" t="s">
        <v>120</v>
      </c>
      <c r="I71" s="13"/>
      <c r="J71" s="13"/>
      <c r="K71" s="13"/>
      <c r="L71" s="13"/>
      <c r="M71" s="14" t="s">
        <v>9</v>
      </c>
      <c r="O71" s="27" t="s">
        <v>165</v>
      </c>
      <c r="P71" s="15"/>
      <c r="Q71" s="15"/>
      <c r="R71" s="15"/>
      <c r="S71" s="15"/>
      <c r="T71" s="15" t="s">
        <v>9</v>
      </c>
      <c r="V71" s="9" t="s">
        <v>216</v>
      </c>
      <c r="W71" s="33" t="str">
        <f t="shared" ref="W71:W72" si="24">IF(Y71=1,"",1)</f>
        <v/>
      </c>
      <c r="X71" s="33"/>
      <c r="Y71" s="23">
        <v>1</v>
      </c>
      <c r="Z71" s="9"/>
      <c r="AA71" s="9" t="s">
        <v>215</v>
      </c>
    </row>
    <row r="72" spans="1:27" x14ac:dyDescent="0.55000000000000004">
      <c r="A72" s="20" t="s">
        <v>54</v>
      </c>
      <c r="B72" s="18"/>
      <c r="C72" s="18"/>
      <c r="D72" s="23">
        <v>1</v>
      </c>
      <c r="E72" s="18"/>
      <c r="F72" s="18" t="s">
        <v>14</v>
      </c>
      <c r="H72" s="27" t="s">
        <v>121</v>
      </c>
      <c r="I72" s="15"/>
      <c r="J72" s="15"/>
      <c r="K72" s="15"/>
      <c r="L72" s="15"/>
      <c r="M72" s="15" t="s">
        <v>9</v>
      </c>
      <c r="O72" s="29" t="s">
        <v>12</v>
      </c>
      <c r="P72" s="10"/>
      <c r="Q72" s="10"/>
      <c r="R72" s="10"/>
      <c r="S72" s="10"/>
      <c r="T72" s="10" t="s">
        <v>9</v>
      </c>
      <c r="V72" s="9" t="s">
        <v>217</v>
      </c>
      <c r="W72" s="33" t="str">
        <f t="shared" si="24"/>
        <v/>
      </c>
      <c r="X72" s="33"/>
      <c r="Y72" s="23">
        <v>1</v>
      </c>
      <c r="Z72" s="9"/>
      <c r="AA72" s="9" t="s">
        <v>223</v>
      </c>
    </row>
    <row r="73" spans="1:27" x14ac:dyDescent="0.55000000000000004">
      <c r="A73" s="20" t="s">
        <v>55</v>
      </c>
      <c r="B73" s="18"/>
      <c r="C73" s="18"/>
      <c r="D73" s="23">
        <v>1</v>
      </c>
      <c r="E73" s="18"/>
      <c r="F73" s="18" t="s">
        <v>14</v>
      </c>
      <c r="H73" s="22" t="s">
        <v>12</v>
      </c>
      <c r="I73" s="10"/>
      <c r="J73" s="10"/>
      <c r="K73" s="10"/>
      <c r="L73" s="10"/>
      <c r="M73" s="10" t="s">
        <v>9</v>
      </c>
      <c r="O73" s="28" t="s">
        <v>118</v>
      </c>
      <c r="P73" s="30">
        <f t="shared" ref="P73" si="25">IF(R73=1,"",1)</f>
        <v>1</v>
      </c>
      <c r="Q73" s="31"/>
      <c r="R73" s="9"/>
      <c r="S73" s="9"/>
      <c r="T73" s="9" t="s">
        <v>14</v>
      </c>
    </row>
    <row r="74" spans="1:27" x14ac:dyDescent="0.55000000000000004">
      <c r="A74" s="20" t="s">
        <v>56</v>
      </c>
      <c r="B74" s="18"/>
      <c r="C74" s="18"/>
      <c r="D74" s="23">
        <v>1</v>
      </c>
      <c r="E74" s="18"/>
      <c r="F74" s="18" t="s">
        <v>14</v>
      </c>
      <c r="H74" s="20" t="s">
        <v>122</v>
      </c>
      <c r="I74" s="18"/>
      <c r="J74" s="19">
        <v>1</v>
      </c>
      <c r="K74" s="18"/>
      <c r="L74" s="18"/>
      <c r="M74" s="18" t="s">
        <v>14</v>
      </c>
      <c r="O74" s="29" t="s">
        <v>166</v>
      </c>
      <c r="P74" s="10"/>
      <c r="Q74" s="10"/>
      <c r="R74" s="10"/>
      <c r="S74" s="10"/>
      <c r="T74" s="10" t="s">
        <v>9</v>
      </c>
    </row>
    <row r="75" spans="1:27" ht="14.7" thickBot="1" x14ac:dyDescent="0.6">
      <c r="A75" s="20" t="s">
        <v>57</v>
      </c>
      <c r="B75" s="18"/>
      <c r="C75" s="18"/>
      <c r="D75" s="23">
        <v>1</v>
      </c>
      <c r="E75" s="18"/>
      <c r="F75" s="18" t="s">
        <v>14</v>
      </c>
      <c r="H75" s="20" t="s">
        <v>15</v>
      </c>
      <c r="I75" s="18"/>
      <c r="J75" s="19">
        <v>1</v>
      </c>
      <c r="K75" s="18"/>
      <c r="L75" s="18"/>
      <c r="M75" s="18" t="s">
        <v>14</v>
      </c>
      <c r="O75" s="28" t="s">
        <v>148</v>
      </c>
      <c r="P75" s="40"/>
      <c r="Q75" s="31"/>
      <c r="R75" s="9"/>
      <c r="S75" s="34">
        <v>1</v>
      </c>
      <c r="T75" s="9" t="s">
        <v>22</v>
      </c>
    </row>
    <row r="76" spans="1:27" x14ac:dyDescent="0.55000000000000004">
      <c r="A76" s="20" t="s">
        <v>58</v>
      </c>
      <c r="B76" s="18"/>
      <c r="C76" s="18"/>
      <c r="D76" s="23">
        <v>1</v>
      </c>
      <c r="E76" s="18"/>
      <c r="F76" s="18" t="s">
        <v>14</v>
      </c>
      <c r="H76" s="28" t="s">
        <v>123</v>
      </c>
      <c r="I76" s="21">
        <v>1</v>
      </c>
      <c r="J76" s="9"/>
      <c r="K76" s="9"/>
      <c r="L76" s="9"/>
      <c r="M76" s="18" t="s">
        <v>71</v>
      </c>
      <c r="O76" s="28" t="s">
        <v>152</v>
      </c>
      <c r="P76" s="33"/>
      <c r="Q76" s="33"/>
      <c r="R76" s="9"/>
      <c r="S76" s="34">
        <v>1</v>
      </c>
      <c r="T76" s="9" t="s">
        <v>22</v>
      </c>
      <c r="V76" s="58" t="s">
        <v>224</v>
      </c>
      <c r="W76" s="51"/>
      <c r="X76" s="52"/>
    </row>
    <row r="77" spans="1:27" x14ac:dyDescent="0.55000000000000004">
      <c r="A77" s="22" t="s">
        <v>31</v>
      </c>
      <c r="B77" s="10"/>
      <c r="C77" s="10"/>
      <c r="D77" s="10"/>
      <c r="E77" s="10"/>
      <c r="F77" s="10" t="s">
        <v>9</v>
      </c>
      <c r="H77" s="29" t="s">
        <v>38</v>
      </c>
      <c r="I77" s="29"/>
      <c r="J77" s="29"/>
      <c r="K77" s="10"/>
      <c r="L77" s="10"/>
      <c r="M77" s="10" t="s">
        <v>9</v>
      </c>
      <c r="O77" s="28" t="s">
        <v>155</v>
      </c>
      <c r="P77" s="33"/>
      <c r="Q77" s="33"/>
      <c r="R77" s="9"/>
      <c r="S77" s="34">
        <v>1</v>
      </c>
      <c r="T77" s="9" t="s">
        <v>22</v>
      </c>
      <c r="V77" s="53"/>
      <c r="W77" s="50"/>
      <c r="X77" s="54"/>
    </row>
    <row r="78" spans="1:27" x14ac:dyDescent="0.55000000000000004">
      <c r="A78" s="20" t="s">
        <v>59</v>
      </c>
      <c r="B78" s="18"/>
      <c r="C78" s="18"/>
      <c r="D78" s="23">
        <v>1</v>
      </c>
      <c r="E78" s="18"/>
      <c r="F78" s="18" t="s">
        <v>14</v>
      </c>
      <c r="H78" s="28" t="s">
        <v>124</v>
      </c>
      <c r="I78" s="30">
        <f>IF(K78=1,"",1)</f>
        <v>1</v>
      </c>
      <c r="J78" s="31"/>
      <c r="K78" s="9"/>
      <c r="L78" s="9"/>
      <c r="M78" s="9" t="s">
        <v>14</v>
      </c>
      <c r="O78" s="28" t="s">
        <v>167</v>
      </c>
      <c r="P78" s="32">
        <v>1</v>
      </c>
      <c r="Q78" s="33"/>
      <c r="R78" s="9"/>
      <c r="S78" s="9"/>
      <c r="T78" s="9" t="s">
        <v>24</v>
      </c>
      <c r="V78" s="64" t="s">
        <v>219</v>
      </c>
      <c r="W78" s="55"/>
      <c r="X78" s="59"/>
    </row>
    <row r="79" spans="1:27" x14ac:dyDescent="0.55000000000000004">
      <c r="A79" s="20" t="s">
        <v>60</v>
      </c>
      <c r="B79" s="18"/>
      <c r="C79" s="18"/>
      <c r="D79" s="23">
        <v>1</v>
      </c>
      <c r="E79" s="18"/>
      <c r="F79" s="18" t="s">
        <v>14</v>
      </c>
      <c r="H79" s="26" t="s">
        <v>125</v>
      </c>
      <c r="I79" s="13"/>
      <c r="J79" s="13"/>
      <c r="K79" s="13"/>
      <c r="L79" s="13"/>
      <c r="M79" s="14" t="s">
        <v>9</v>
      </c>
      <c r="O79" s="28" t="s">
        <v>168</v>
      </c>
      <c r="P79" s="33"/>
      <c r="Q79" s="33"/>
      <c r="R79" s="9"/>
      <c r="S79" s="34">
        <v>1</v>
      </c>
      <c r="T79" s="9" t="s">
        <v>71</v>
      </c>
      <c r="V79" s="65"/>
      <c r="W79" s="50"/>
      <c r="X79" s="54"/>
    </row>
    <row r="80" spans="1:27" x14ac:dyDescent="0.55000000000000004">
      <c r="A80" s="20" t="s">
        <v>61</v>
      </c>
      <c r="B80" s="18"/>
      <c r="C80" s="18"/>
      <c r="D80" s="23">
        <v>1</v>
      </c>
      <c r="E80" s="18"/>
      <c r="F80" s="18" t="s">
        <v>14</v>
      </c>
      <c r="H80" s="27" t="s">
        <v>126</v>
      </c>
      <c r="I80" s="15"/>
      <c r="J80" s="15"/>
      <c r="K80" s="15"/>
      <c r="L80" s="15"/>
      <c r="M80" s="15" t="s">
        <v>9</v>
      </c>
      <c r="O80" s="37" t="s">
        <v>157</v>
      </c>
      <c r="P80" s="38"/>
      <c r="Q80" s="38"/>
      <c r="R80" s="38"/>
      <c r="S80" s="38"/>
      <c r="T80" s="38"/>
      <c r="V80" s="64" t="s">
        <v>220</v>
      </c>
      <c r="W80" s="56"/>
      <c r="X80" s="60"/>
    </row>
    <row r="81" spans="1:24" x14ac:dyDescent="0.55000000000000004">
      <c r="A81" s="22" t="s">
        <v>62</v>
      </c>
      <c r="B81" s="10"/>
      <c r="C81" s="10"/>
      <c r="D81" s="10"/>
      <c r="E81" s="10"/>
      <c r="F81" s="10" t="s">
        <v>9</v>
      </c>
      <c r="H81" s="22" t="s">
        <v>12</v>
      </c>
      <c r="I81" s="10"/>
      <c r="J81" s="10"/>
      <c r="K81" s="10"/>
      <c r="L81" s="10"/>
      <c r="M81" s="10" t="s">
        <v>9</v>
      </c>
      <c r="O81" s="28" t="s">
        <v>158</v>
      </c>
      <c r="P81" s="33"/>
      <c r="Q81" s="33"/>
      <c r="R81" s="9"/>
      <c r="S81" s="34">
        <v>1</v>
      </c>
      <c r="T81" s="9" t="s">
        <v>22</v>
      </c>
      <c r="V81" s="65"/>
      <c r="W81" s="50"/>
      <c r="X81" s="54"/>
    </row>
    <row r="82" spans="1:24" x14ac:dyDescent="0.55000000000000004">
      <c r="A82" s="20" t="s">
        <v>63</v>
      </c>
      <c r="B82" s="18"/>
      <c r="C82" s="18"/>
      <c r="D82" s="23">
        <v>1</v>
      </c>
      <c r="E82" s="18"/>
      <c r="F82" s="18" t="s">
        <v>14</v>
      </c>
      <c r="H82" s="20" t="s">
        <v>122</v>
      </c>
      <c r="I82" s="18"/>
      <c r="J82" s="19">
        <v>1</v>
      </c>
      <c r="K82" s="18"/>
      <c r="L82" s="18"/>
      <c r="M82" s="18" t="s">
        <v>14</v>
      </c>
      <c r="O82" s="28" t="s">
        <v>159</v>
      </c>
      <c r="P82" s="33"/>
      <c r="Q82" s="33"/>
      <c r="R82" s="9"/>
      <c r="S82" s="34">
        <v>1</v>
      </c>
      <c r="T82" s="9" t="s">
        <v>22</v>
      </c>
      <c r="V82" s="64" t="s">
        <v>221</v>
      </c>
      <c r="W82" s="57"/>
      <c r="X82" s="61"/>
    </row>
    <row r="83" spans="1:24" x14ac:dyDescent="0.55000000000000004">
      <c r="A83" s="20" t="s">
        <v>64</v>
      </c>
      <c r="B83" s="18"/>
      <c r="C83" s="18"/>
      <c r="D83" s="23">
        <v>1</v>
      </c>
      <c r="E83" s="18"/>
      <c r="F83" s="18" t="s">
        <v>14</v>
      </c>
      <c r="H83" s="20" t="s">
        <v>15</v>
      </c>
      <c r="I83" s="18"/>
      <c r="J83" s="19">
        <v>1</v>
      </c>
      <c r="K83" s="18"/>
      <c r="L83" s="18"/>
      <c r="M83" s="18" t="s">
        <v>14</v>
      </c>
      <c r="O83" s="29" t="s">
        <v>169</v>
      </c>
      <c r="P83" s="10"/>
      <c r="Q83" s="10"/>
      <c r="R83" s="10"/>
      <c r="S83" s="10"/>
      <c r="T83" s="10" t="s">
        <v>9</v>
      </c>
      <c r="V83" s="65"/>
      <c r="W83" s="50"/>
      <c r="X83" s="54"/>
    </row>
    <row r="84" spans="1:24" ht="14.7" thickBot="1" x14ac:dyDescent="0.6">
      <c r="A84" s="20" t="s">
        <v>65</v>
      </c>
      <c r="B84" s="18"/>
      <c r="C84" s="18"/>
      <c r="D84" s="23">
        <v>1</v>
      </c>
      <c r="E84" s="18"/>
      <c r="F84" s="18" t="s">
        <v>14</v>
      </c>
      <c r="H84" s="28" t="s">
        <v>123</v>
      </c>
      <c r="I84" s="21">
        <v>1</v>
      </c>
      <c r="J84" s="9"/>
      <c r="K84" s="9"/>
      <c r="L84" s="9"/>
      <c r="M84" s="18" t="s">
        <v>71</v>
      </c>
      <c r="O84" s="28" t="s">
        <v>162</v>
      </c>
      <c r="P84" s="30">
        <f t="shared" ref="P84" si="26">IF(R84=1,"",1)</f>
        <v>1</v>
      </c>
      <c r="Q84" s="31"/>
      <c r="R84" s="9"/>
      <c r="S84" s="9"/>
      <c r="T84" s="9" t="s">
        <v>24</v>
      </c>
      <c r="V84" s="66" t="s">
        <v>222</v>
      </c>
      <c r="W84" s="62"/>
      <c r="X84" s="63"/>
    </row>
    <row r="85" spans="1:24" x14ac:dyDescent="0.55000000000000004">
      <c r="A85" s="22" t="s">
        <v>66</v>
      </c>
      <c r="B85" s="10"/>
      <c r="C85" s="10"/>
      <c r="D85" s="10"/>
      <c r="E85" s="10"/>
      <c r="F85" s="10" t="s">
        <v>9</v>
      </c>
      <c r="H85" s="29" t="s">
        <v>38</v>
      </c>
      <c r="I85" s="29"/>
      <c r="J85" s="29"/>
      <c r="K85" s="10"/>
      <c r="L85" s="10"/>
      <c r="M85" s="10" t="s">
        <v>9</v>
      </c>
      <c r="O85" s="27" t="s">
        <v>170</v>
      </c>
      <c r="P85" s="15"/>
      <c r="Q85" s="15"/>
      <c r="R85" s="15"/>
      <c r="S85" s="15"/>
      <c r="T85" s="15" t="s">
        <v>9</v>
      </c>
    </row>
    <row r="86" spans="1:24" x14ac:dyDescent="0.55000000000000004">
      <c r="A86" s="20" t="s">
        <v>67</v>
      </c>
      <c r="B86" s="18"/>
      <c r="C86" s="18"/>
      <c r="D86" s="23">
        <v>1</v>
      </c>
      <c r="E86" s="18"/>
      <c r="F86" s="18" t="s">
        <v>14</v>
      </c>
      <c r="H86" s="28" t="s">
        <v>127</v>
      </c>
      <c r="I86" s="18"/>
      <c r="J86" s="19">
        <v>1</v>
      </c>
      <c r="K86" s="18"/>
      <c r="L86" s="9"/>
      <c r="M86" s="9" t="s">
        <v>14</v>
      </c>
      <c r="O86" s="29" t="s">
        <v>12</v>
      </c>
      <c r="P86" s="10"/>
      <c r="Q86" s="10"/>
      <c r="R86" s="10"/>
      <c r="S86" s="10"/>
      <c r="T86" s="10" t="s">
        <v>9</v>
      </c>
    </row>
    <row r="87" spans="1:24" x14ac:dyDescent="0.55000000000000004">
      <c r="A87" s="20" t="s">
        <v>68</v>
      </c>
      <c r="B87" s="18"/>
      <c r="C87" s="18"/>
      <c r="D87" s="23">
        <v>1</v>
      </c>
      <c r="E87" s="18"/>
      <c r="F87" s="18" t="s">
        <v>14</v>
      </c>
      <c r="H87" s="28" t="s">
        <v>128</v>
      </c>
      <c r="I87" s="18"/>
      <c r="J87" s="19">
        <v>1</v>
      </c>
      <c r="K87" s="18"/>
      <c r="L87" s="9"/>
      <c r="M87" s="9" t="s">
        <v>24</v>
      </c>
      <c r="O87" s="28" t="s">
        <v>15</v>
      </c>
      <c r="P87" s="30">
        <f t="shared" ref="P87" si="27">IF(R87=1,"",1)</f>
        <v>1</v>
      </c>
      <c r="Q87" s="31"/>
      <c r="R87" s="9"/>
      <c r="S87" s="9"/>
      <c r="T87" s="9" t="s">
        <v>14</v>
      </c>
    </row>
    <row r="88" spans="1:24" x14ac:dyDescent="0.55000000000000004">
      <c r="A88" s="22" t="s">
        <v>69</v>
      </c>
      <c r="B88" s="10"/>
      <c r="C88" s="10"/>
      <c r="D88" s="10"/>
      <c r="E88" s="10"/>
      <c r="F88" s="10" t="s">
        <v>9</v>
      </c>
      <c r="H88" s="29" t="s">
        <v>129</v>
      </c>
      <c r="I88" s="29"/>
      <c r="J88" s="29"/>
      <c r="K88" s="10"/>
      <c r="L88" s="10"/>
      <c r="M88" s="10"/>
      <c r="O88" s="29" t="s">
        <v>166</v>
      </c>
      <c r="P88" s="29"/>
      <c r="Q88" s="29"/>
      <c r="R88" s="10"/>
      <c r="S88" s="10"/>
      <c r="T88" s="10" t="s">
        <v>9</v>
      </c>
    </row>
    <row r="89" spans="1:24" x14ac:dyDescent="0.55000000000000004">
      <c r="A89" s="20" t="s">
        <v>70</v>
      </c>
      <c r="B89" s="18"/>
      <c r="C89" s="18"/>
      <c r="D89" s="23">
        <v>1</v>
      </c>
      <c r="E89" s="18"/>
      <c r="F89" s="18" t="s">
        <v>71</v>
      </c>
      <c r="H89" s="28" t="s">
        <v>130</v>
      </c>
      <c r="I89" s="31"/>
      <c r="J89" s="19">
        <v>1</v>
      </c>
      <c r="K89" s="9"/>
      <c r="L89" s="9"/>
      <c r="M89" s="9" t="s">
        <v>14</v>
      </c>
      <c r="O89" s="28" t="s">
        <v>171</v>
      </c>
      <c r="P89" s="32">
        <f t="shared" ref="P89:P90" si="28">IF(R89=1,"",1)</f>
        <v>1</v>
      </c>
      <c r="Q89" s="33"/>
      <c r="R89" s="9"/>
      <c r="S89" s="9"/>
      <c r="T89" s="9" t="s">
        <v>71</v>
      </c>
    </row>
    <row r="90" spans="1:24" x14ac:dyDescent="0.55000000000000004">
      <c r="A90" s="20" t="s">
        <v>72</v>
      </c>
      <c r="B90" s="18"/>
      <c r="C90" s="18"/>
      <c r="D90" s="23">
        <v>1</v>
      </c>
      <c r="E90" s="18"/>
      <c r="F90" s="18" t="s">
        <v>71</v>
      </c>
      <c r="H90" s="29" t="s">
        <v>96</v>
      </c>
      <c r="I90" s="10"/>
      <c r="J90" s="10"/>
      <c r="K90" s="10"/>
      <c r="L90" s="10"/>
      <c r="M90" s="10"/>
      <c r="O90" s="28" t="s">
        <v>172</v>
      </c>
      <c r="P90" s="32">
        <f t="shared" si="28"/>
        <v>1</v>
      </c>
      <c r="Q90" s="33"/>
      <c r="R90" s="9"/>
      <c r="S90" s="9"/>
      <c r="T90" s="9" t="s">
        <v>24</v>
      </c>
    </row>
    <row r="91" spans="1:24" x14ac:dyDescent="0.55000000000000004">
      <c r="A91" s="22" t="s">
        <v>73</v>
      </c>
      <c r="B91" s="10"/>
      <c r="C91" s="10"/>
      <c r="D91" s="10"/>
      <c r="E91" s="10"/>
      <c r="F91" s="10" t="s">
        <v>9</v>
      </c>
      <c r="H91" s="20" t="s">
        <v>131</v>
      </c>
      <c r="I91" s="18"/>
      <c r="J91" s="18"/>
      <c r="K91" s="23">
        <v>1</v>
      </c>
      <c r="L91" s="18"/>
      <c r="M91" s="18" t="s">
        <v>14</v>
      </c>
      <c r="O91" s="29" t="s">
        <v>173</v>
      </c>
      <c r="P91" s="29"/>
      <c r="Q91" s="29"/>
      <c r="R91" s="10"/>
      <c r="S91" s="10"/>
      <c r="T91" s="10" t="s">
        <v>9</v>
      </c>
    </row>
    <row r="92" spans="1:24" x14ac:dyDescent="0.55000000000000004">
      <c r="A92" s="20" t="s">
        <v>74</v>
      </c>
      <c r="B92" s="18"/>
      <c r="C92" s="19">
        <v>1</v>
      </c>
      <c r="D92" s="18"/>
      <c r="E92" s="18"/>
      <c r="F92" s="18" t="s">
        <v>22</v>
      </c>
      <c r="O92" s="28" t="s">
        <v>174</v>
      </c>
      <c r="P92" s="32">
        <f t="shared" ref="P92:P93" si="29">IF(R92=1,"",1)</f>
        <v>1</v>
      </c>
      <c r="Q92" s="33"/>
      <c r="R92" s="9"/>
      <c r="S92" s="9"/>
      <c r="T92" s="9" t="s">
        <v>71</v>
      </c>
    </row>
    <row r="93" spans="1:24" x14ac:dyDescent="0.55000000000000004">
      <c r="A93" s="20" t="s">
        <v>75</v>
      </c>
      <c r="B93" s="18"/>
      <c r="C93" s="18"/>
      <c r="D93" s="23">
        <v>1</v>
      </c>
      <c r="E93" s="18"/>
      <c r="F93" s="18" t="s">
        <v>24</v>
      </c>
      <c r="O93" s="28" t="s">
        <v>175</v>
      </c>
      <c r="P93" s="32">
        <f t="shared" si="29"/>
        <v>1</v>
      </c>
      <c r="Q93" s="33"/>
      <c r="R93" s="9"/>
      <c r="S93" s="9"/>
      <c r="T93" s="9" t="s">
        <v>71</v>
      </c>
    </row>
    <row r="94" spans="1:24" x14ac:dyDescent="0.55000000000000004">
      <c r="A94" s="20" t="s">
        <v>76</v>
      </c>
      <c r="B94" s="18"/>
      <c r="C94" s="18"/>
      <c r="D94" s="23">
        <v>1</v>
      </c>
      <c r="E94" s="18"/>
      <c r="F94" s="18" t="s">
        <v>24</v>
      </c>
    </row>
    <row r="95" spans="1:24" x14ac:dyDescent="0.55000000000000004">
      <c r="A95" s="27" t="s">
        <v>77</v>
      </c>
      <c r="B95" s="16"/>
      <c r="C95" s="16"/>
      <c r="D95" s="16"/>
      <c r="E95" s="16"/>
      <c r="F95" s="15" t="s">
        <v>9</v>
      </c>
    </row>
    <row r="96" spans="1:24" x14ac:dyDescent="0.55000000000000004">
      <c r="A96" s="22" t="s">
        <v>78</v>
      </c>
      <c r="B96" s="10"/>
      <c r="C96" s="10"/>
      <c r="D96" s="10"/>
      <c r="E96" s="10"/>
      <c r="F96" s="10" t="s">
        <v>9</v>
      </c>
    </row>
    <row r="97" spans="1:20" x14ac:dyDescent="0.55000000000000004">
      <c r="A97" s="20" t="s">
        <v>79</v>
      </c>
      <c r="B97" s="18"/>
      <c r="C97" s="18"/>
      <c r="D97" s="23">
        <v>1</v>
      </c>
      <c r="E97" s="18"/>
      <c r="F97" s="18" t="s">
        <v>17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</row>
    <row r="98" spans="1:20" x14ac:dyDescent="0.55000000000000004">
      <c r="A98" s="20" t="s">
        <v>80</v>
      </c>
      <c r="B98" s="18"/>
      <c r="C98" s="18"/>
      <c r="D98" s="23">
        <v>1</v>
      </c>
      <c r="E98" s="18"/>
      <c r="F98" s="18" t="s">
        <v>17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</row>
    <row r="99" spans="1:20" x14ac:dyDescent="0.55000000000000004">
      <c r="A99" s="27" t="s">
        <v>81</v>
      </c>
      <c r="B99" s="16"/>
      <c r="C99" s="16"/>
      <c r="D99" s="16"/>
      <c r="E99" s="16"/>
      <c r="F99" s="15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</row>
    <row r="100" spans="1:20" x14ac:dyDescent="0.55000000000000004">
      <c r="A100" s="20" t="s">
        <v>82</v>
      </c>
      <c r="B100" s="21">
        <v>1</v>
      </c>
      <c r="C100" s="18"/>
      <c r="D100" s="18"/>
      <c r="E100" s="18"/>
      <c r="F100" s="18" t="s">
        <v>17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</row>
    <row r="101" spans="1:20" x14ac:dyDescent="0.55000000000000004">
      <c r="A101" s="20" t="s">
        <v>83</v>
      </c>
      <c r="B101" s="21">
        <v>1</v>
      </c>
      <c r="C101" s="18"/>
      <c r="D101" s="18"/>
      <c r="E101" s="18"/>
      <c r="F101" s="18" t="s">
        <v>17</v>
      </c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</row>
    <row r="102" spans="1:20" x14ac:dyDescent="0.55000000000000004">
      <c r="A102" s="20" t="s">
        <v>84</v>
      </c>
      <c r="B102" s="21">
        <v>1</v>
      </c>
      <c r="C102" s="18"/>
      <c r="D102" s="18"/>
      <c r="E102" s="18"/>
      <c r="F102" s="18" t="s">
        <v>17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</row>
    <row r="103" spans="1:20" x14ac:dyDescent="0.55000000000000004">
      <c r="A103" s="20" t="s">
        <v>85</v>
      </c>
      <c r="B103" s="21">
        <v>1</v>
      </c>
      <c r="C103" s="18"/>
      <c r="D103" s="18"/>
      <c r="E103" s="18"/>
      <c r="F103" s="18" t="s">
        <v>17</v>
      </c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</row>
    <row r="104" spans="1:20" x14ac:dyDescent="0.55000000000000004"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</row>
    <row r="105" spans="1:20" x14ac:dyDescent="0.55000000000000004">
      <c r="A105" s="50"/>
      <c r="B105" s="50"/>
      <c r="C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</row>
    <row r="106" spans="1:20" x14ac:dyDescent="0.55000000000000004">
      <c r="A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</row>
    <row r="107" spans="1:20" x14ac:dyDescent="0.55000000000000004">
      <c r="A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</row>
    <row r="108" spans="1:20" x14ac:dyDescent="0.55000000000000004">
      <c r="A108" s="50"/>
    </row>
    <row r="109" spans="1:20" x14ac:dyDescent="0.55000000000000004">
      <c r="A109" s="50"/>
    </row>
    <row r="110" spans="1:20" x14ac:dyDescent="0.55000000000000004">
      <c r="A110" s="50"/>
    </row>
    <row r="111" spans="1:20" x14ac:dyDescent="0.55000000000000004">
      <c r="A111" s="50"/>
    </row>
    <row r="112" spans="1:20" x14ac:dyDescent="0.55000000000000004">
      <c r="A112" s="50"/>
    </row>
    <row r="113" spans="1:2" x14ac:dyDescent="0.55000000000000004">
      <c r="A113" s="50"/>
      <c r="B113" s="50"/>
    </row>
  </sheetData>
  <pageMargins left="0.70866141732283472" right="0.70866141732283472" top="0.74803149606299213" bottom="0.15748031496062992" header="0.31496062992125984" footer="0.31496062992125984"/>
  <pageSetup paperSize="9" scale="32" orientation="landscape" r:id="rId1"/>
  <headerFooter>
    <oddHeader>&amp;L&amp;"Arial,Vet"&amp;20Raamovereenkomst onderhoud sportvelden Zaanstad 21103/1&amp;R&amp;"Arial,Vet"&amp;36BIJLAGE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63362339D7C4B8C773C1C06B1D98E" ma:contentTypeVersion="20" ma:contentTypeDescription="Een nieuw document maken." ma:contentTypeScope="" ma:versionID="79cf4d69098d06397bc2efd108674469">
  <xsd:schema xmlns:xsd="http://www.w3.org/2001/XMLSchema" xmlns:xs="http://www.w3.org/2001/XMLSchema" xmlns:p="http://schemas.microsoft.com/office/2006/metadata/properties" xmlns:ns2="55e401db-978a-4e86-a6ab-8edc9ffe93e8" xmlns:ns3="1a09744e-1cdb-4c4a-b3f7-e6feb5e4776e" xmlns:ns4="3899f22d-d511-4a29-a743-3e8948c04235" targetNamespace="http://schemas.microsoft.com/office/2006/metadata/properties" ma:root="true" ma:fieldsID="60fac9d898dea5ed0d63c04d35e1f640" ns2:_="" ns3:_="" ns4:_="">
    <xsd:import namespace="55e401db-978a-4e86-a6ab-8edc9ffe93e8"/>
    <xsd:import namespace="1a09744e-1cdb-4c4a-b3f7-e6feb5e4776e"/>
    <xsd:import namespace="3899f22d-d511-4a29-a743-3e8948c04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01db-978a-4e86-a6ab-8edc9ffe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d725e81-6773-4301-9824-0adfb6613e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9744e-1cdb-4c4a-b3f7-e6feb5e477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9f22d-d511-4a29-a743-3e8948c0423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5bdc92-330b-44c9-9e4f-0e0084789fa6}" ma:internalName="TaxCatchAll" ma:showField="CatchAllData" ma:web="3899f22d-d511-4a29-a743-3e8948c04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99f22d-d511-4a29-a743-3e8948c04235" xsi:nil="true"/>
    <lcf76f155ced4ddcb4097134ff3c332f xmlns="55e401db-978a-4e86-a6ab-8edc9ffe93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4E4467-2F11-47BD-9702-DD78238F9B7C}"/>
</file>

<file path=customXml/itemProps2.xml><?xml version="1.0" encoding="utf-8"?>
<ds:datastoreItem xmlns:ds="http://schemas.openxmlformats.org/officeDocument/2006/customXml" ds:itemID="{7F7FC471-6FE7-49F5-B328-F2271471B1CA}"/>
</file>

<file path=customXml/itemProps3.xml><?xml version="1.0" encoding="utf-8"?>
<ds:datastoreItem xmlns:ds="http://schemas.openxmlformats.org/officeDocument/2006/customXml" ds:itemID="{1D9151D0-2704-43F5-8756-C42BFC3DC6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 de Kroon</dc:creator>
  <cp:lastModifiedBy>Ton de Kroon</cp:lastModifiedBy>
  <cp:lastPrinted>2025-02-13T14:00:39Z</cp:lastPrinted>
  <dcterms:created xsi:type="dcterms:W3CDTF">2025-02-13T11:56:21Z</dcterms:created>
  <dcterms:modified xsi:type="dcterms:W3CDTF">2025-02-13T14:00:45Z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0x0101002E263362339D7C4B8C773C1C06B1D98E</vt:lpwstr>
  </property>
</Properties>
</file>